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ya.deguerra\Desktop\Respuesta solicitud N°7077\"/>
    </mc:Choice>
  </mc:AlternateContent>
  <bookViews>
    <workbookView xWindow="0" yWindow="0" windowWidth="22770" windowHeight="9060"/>
  </bookViews>
  <sheets>
    <sheet name="INFORME" sheetId="2" r:id="rId1"/>
  </sheets>
  <definedNames>
    <definedName name="_xlnm._FilterDatabase" localSheetId="0" hidden="1">INFORME!$B$4:$H$1193</definedName>
  </definedNames>
  <calcPr calcId="152511"/>
</workbook>
</file>

<file path=xl/calcChain.xml><?xml version="1.0" encoding="utf-8"?>
<calcChain xmlns="http://schemas.openxmlformats.org/spreadsheetml/2006/main">
  <c r="G130" i="2" l="1"/>
  <c r="G42" i="2"/>
  <c r="G39" i="2"/>
  <c r="G309" i="2"/>
  <c r="G1153" i="2"/>
  <c r="G603" i="2"/>
  <c r="G528" i="2"/>
  <c r="G506" i="2"/>
  <c r="G216" i="2"/>
  <c r="G215" i="2"/>
  <c r="G73" i="2"/>
  <c r="G239" i="2"/>
  <c r="G602" i="2"/>
  <c r="G527" i="2"/>
  <c r="G515" i="2"/>
  <c r="G505" i="2"/>
  <c r="G1071" i="2"/>
  <c r="G536" i="2"/>
  <c r="G453" i="2"/>
  <c r="G158" i="2"/>
  <c r="G98" i="2"/>
  <c r="G569" i="2"/>
  <c r="G526" i="2"/>
  <c r="G320" i="2"/>
  <c r="G1152" i="2"/>
  <c r="G555" i="2"/>
  <c r="G439" i="2"/>
  <c r="G238" i="2"/>
  <c r="G129" i="2"/>
  <c r="G72" i="2"/>
  <c r="G31" i="2"/>
  <c r="G293" i="2"/>
  <c r="G1151" i="2"/>
  <c r="G452" i="2"/>
  <c r="G308" i="2"/>
  <c r="G288" i="2"/>
  <c r="G713" i="2"/>
  <c r="G38" i="2"/>
  <c r="G30" i="2"/>
  <c r="G22" i="2"/>
  <c r="G1113" i="2"/>
  <c r="G712" i="2"/>
  <c r="G332" i="2"/>
  <c r="G128" i="2"/>
  <c r="G97" i="2"/>
  <c r="G37" i="2"/>
  <c r="G29" i="2"/>
  <c r="G21" i="2"/>
  <c r="G96" i="2"/>
  <c r="G1150" i="2"/>
  <c r="G601" i="2"/>
  <c r="G525" i="2"/>
  <c r="G514" i="2"/>
  <c r="G504" i="2"/>
  <c r="G319" i="2"/>
  <c r="G524" i="2"/>
  <c r="G1161" i="2"/>
  <c r="G307" i="2"/>
  <c r="G1149" i="2"/>
  <c r="G503" i="2"/>
  <c r="G71" i="2"/>
  <c r="G523" i="2"/>
  <c r="G1187" i="2"/>
  <c r="G666" i="2"/>
  <c r="G873" i="2"/>
  <c r="G790" i="2"/>
  <c r="G771" i="2"/>
  <c r="G1048" i="2"/>
  <c r="G1026" i="2"/>
  <c r="G893" i="2"/>
  <c r="G884" i="2"/>
  <c r="G878" i="2"/>
  <c r="G870" i="2"/>
  <c r="G850" i="2"/>
  <c r="G814" i="2"/>
  <c r="G619" i="2"/>
  <c r="G701" i="2"/>
  <c r="G889" i="2"/>
  <c r="G1040" i="2"/>
  <c r="G1025" i="2"/>
  <c r="G1175" i="2"/>
  <c r="G980" i="2"/>
  <c r="G888" i="2"/>
  <c r="G883" i="2"/>
  <c r="G881" i="2"/>
  <c r="G869" i="2"/>
  <c r="G770" i="2"/>
  <c r="G700" i="2"/>
  <c r="G665" i="2"/>
  <c r="G542" i="2"/>
  <c r="G1174" i="2"/>
  <c r="G979" i="2"/>
  <c r="G1170" i="2"/>
  <c r="G1143" i="2"/>
  <c r="G880" i="2"/>
  <c r="G668" i="2"/>
  <c r="G877" i="2"/>
  <c r="G874" i="2"/>
  <c r="G868" i="2"/>
  <c r="G865" i="2"/>
  <c r="G766" i="2"/>
  <c r="G692" i="2"/>
  <c r="G1173" i="2"/>
  <c r="G1024" i="2"/>
  <c r="G892" i="2"/>
  <c r="G879" i="2"/>
  <c r="G876" i="2"/>
  <c r="G813" i="2"/>
  <c r="G785" i="2"/>
  <c r="G541" i="2"/>
  <c r="G1055" i="2"/>
  <c r="G1027" i="2"/>
  <c r="G944" i="2"/>
  <c r="G697" i="2"/>
  <c r="G851" i="2"/>
  <c r="G669" i="2"/>
  <c r="G703" i="2"/>
  <c r="G702" i="2"/>
  <c r="G894" i="2"/>
  <c r="G670" i="2"/>
  <c r="G964" i="2"/>
  <c r="G755" i="2"/>
  <c r="G1189" i="2"/>
  <c r="G1135" i="2"/>
  <c r="G1192" i="2"/>
  <c r="G1112" i="2"/>
  <c r="G1104" i="2"/>
  <c r="G853" i="2"/>
  <c r="G1128" i="2"/>
  <c r="G1105" i="2"/>
  <c r="G1103" i="2"/>
  <c r="G852" i="2"/>
  <c r="G787" i="2"/>
  <c r="G751" i="2"/>
  <c r="G315" i="2"/>
  <c r="G1124" i="2"/>
  <c r="G1106" i="2"/>
  <c r="G1180" i="2"/>
  <c r="G1129" i="2"/>
  <c r="G1126" i="2"/>
  <c r="G1123" i="2"/>
  <c r="G1108" i="2"/>
  <c r="G1102" i="2"/>
  <c r="G1100" i="2"/>
  <c r="G1096" i="2"/>
  <c r="G1094" i="2"/>
  <c r="G1092" i="2"/>
  <c r="G1090" i="2"/>
  <c r="G1134" i="2"/>
  <c r="G317" i="2"/>
  <c r="G1179" i="2"/>
  <c r="G316" i="2"/>
  <c r="G1156" i="2"/>
  <c r="G1138" i="2"/>
  <c r="G535" i="2"/>
  <c r="G896" i="2"/>
  <c r="G1157" i="2"/>
  <c r="G1125" i="2"/>
  <c r="G1111" i="2"/>
  <c r="G1107" i="2"/>
  <c r="G1101" i="2"/>
  <c r="G1099" i="2"/>
  <c r="G1097" i="2"/>
  <c r="G1095" i="2"/>
  <c r="G1091" i="2"/>
  <c r="G1089" i="2"/>
  <c r="G750" i="2"/>
  <c r="G297" i="2"/>
  <c r="G898" i="2"/>
  <c r="G1043" i="2"/>
  <c r="G958" i="2"/>
  <c r="G304" i="2"/>
  <c r="G275" i="2"/>
  <c r="G268" i="2"/>
  <c r="G243" i="2"/>
  <c r="G46" i="2"/>
  <c r="G303" i="2"/>
  <c r="G145" i="2"/>
  <c r="G302" i="2"/>
  <c r="G978" i="2"/>
  <c r="G957" i="2"/>
  <c r="G331" i="2"/>
  <c r="G306" i="2"/>
  <c r="G274" i="2"/>
  <c r="G267" i="2"/>
  <c r="G242" i="2"/>
  <c r="G849" i="2"/>
  <c r="G587" i="2"/>
  <c r="G544" i="2"/>
  <c r="G496" i="2"/>
  <c r="G476" i="2"/>
  <c r="G468" i="2"/>
  <c r="G460" i="2"/>
  <c r="G597" i="2"/>
  <c r="G586" i="2"/>
  <c r="G481" i="2"/>
  <c r="G596" i="2"/>
  <c r="G590" i="2"/>
  <c r="G521" i="2"/>
  <c r="G494" i="2"/>
  <c r="G491" i="2"/>
  <c r="G485" i="2"/>
  <c r="G480" i="2"/>
  <c r="G478" i="2"/>
  <c r="G475" i="2"/>
  <c r="G451" i="2"/>
  <c r="G446" i="2"/>
  <c r="G589" i="2"/>
  <c r="G550" i="2"/>
  <c r="G547" i="2"/>
  <c r="G529" i="2"/>
  <c r="G520" i="2"/>
  <c r="G513" i="2"/>
  <c r="G508" i="2"/>
  <c r="G466" i="2"/>
  <c r="G1061" i="2"/>
  <c r="G1060" i="2"/>
  <c r="G281" i="2"/>
  <c r="G280" i="2"/>
  <c r="G595" i="2"/>
  <c r="G588" i="2"/>
  <c r="G164" i="2"/>
  <c r="G777" i="2"/>
  <c r="G949" i="2"/>
  <c r="G947" i="2"/>
  <c r="G943" i="2"/>
  <c r="G928" i="2"/>
  <c r="G923" i="2"/>
  <c r="G918" i="2"/>
  <c r="G910" i="2"/>
  <c r="G907" i="2"/>
  <c r="G903" i="2"/>
  <c r="G882" i="2"/>
  <c r="G1136" i="2"/>
  <c r="G1059" i="2"/>
  <c r="G181" i="2"/>
  <c r="G154" i="2"/>
  <c r="G138" i="2"/>
  <c r="G131" i="2"/>
  <c r="G111" i="2"/>
  <c r="G77" i="2"/>
  <c r="G63" i="2"/>
  <c r="G52" i="2"/>
  <c r="G627" i="2"/>
  <c r="G617" i="2"/>
  <c r="G419" i="2"/>
  <c r="G416" i="2"/>
  <c r="G410" i="2"/>
  <c r="G384" i="2"/>
  <c r="G372" i="2"/>
  <c r="G351" i="2"/>
  <c r="G211" i="2"/>
  <c r="G208" i="2"/>
  <c r="G83" i="2"/>
  <c r="G76" i="2"/>
  <c r="G70" i="2"/>
  <c r="G56" i="2"/>
  <c r="G45" i="2"/>
  <c r="G1069" i="2"/>
  <c r="G1076" i="2"/>
  <c r="G1068" i="2"/>
  <c r="G35" i="2"/>
  <c r="G558" i="2"/>
  <c r="G383" i="2"/>
  <c r="G512" i="2"/>
  <c r="G507" i="2"/>
  <c r="G493" i="2"/>
  <c r="G474" i="2"/>
  <c r="G1065" i="2"/>
  <c r="G254" i="2"/>
  <c r="G252" i="2"/>
  <c r="G314" i="2"/>
  <c r="G977" i="2"/>
  <c r="G330" i="2"/>
  <c r="G266" i="2"/>
  <c r="G241" i="2"/>
  <c r="G1039" i="2"/>
  <c r="G1033" i="2"/>
  <c r="G1020" i="2"/>
  <c r="G992" i="2"/>
  <c r="G986" i="2"/>
  <c r="G831" i="2"/>
  <c r="G826" i="2"/>
  <c r="G543" i="2"/>
  <c r="G522" i="2"/>
  <c r="G519" i="2"/>
  <c r="G479" i="2"/>
  <c r="G477" i="2"/>
  <c r="G445" i="2"/>
  <c r="G301" i="2"/>
  <c r="G240" i="2"/>
  <c r="G69" i="2"/>
  <c r="G300" i="2"/>
  <c r="G68" i="2"/>
  <c r="G956" i="2"/>
  <c r="G273" i="2"/>
  <c r="G59" i="2"/>
  <c r="G1063" i="2"/>
  <c r="G846" i="2"/>
  <c r="G723" i="2"/>
  <c r="G711" i="2"/>
  <c r="G421" i="2"/>
  <c r="G25" i="2"/>
  <c r="G742" i="2"/>
  <c r="G721" i="2"/>
  <c r="G28" i="2"/>
  <c r="G24" i="2"/>
  <c r="G20" i="2"/>
  <c r="G663" i="2"/>
  <c r="G634" i="2"/>
  <c r="G623" i="2"/>
  <c r="G848" i="2"/>
  <c r="G608" i="2"/>
  <c r="G593" i="2"/>
  <c r="G579" i="2"/>
  <c r="G511" i="2"/>
  <c r="G489" i="2"/>
  <c r="G465" i="2"/>
  <c r="G459" i="2"/>
  <c r="G456" i="2"/>
  <c r="G450" i="2"/>
  <c r="G549" i="2"/>
  <c r="G546" i="2"/>
  <c r="G919" i="2"/>
  <c r="G954" i="2"/>
  <c r="G927" i="2"/>
  <c r="G917" i="2"/>
  <c r="G916" i="2"/>
  <c r="G902" i="2"/>
  <c r="G862" i="2"/>
  <c r="G912" i="2"/>
  <c r="G933" i="2"/>
  <c r="G861" i="2"/>
  <c r="G895" i="2"/>
  <c r="G305" i="2"/>
  <c r="G214" i="2"/>
  <c r="G952" i="2"/>
  <c r="G871" i="2"/>
  <c r="G1007" i="2"/>
  <c r="G1003" i="2"/>
  <c r="G313" i="2"/>
  <c r="G103" i="2"/>
  <c r="G1075" i="2"/>
  <c r="G1062" i="2"/>
  <c r="G1038" i="2"/>
  <c r="G847" i="2"/>
  <c r="G845" i="2"/>
  <c r="G722" i="2"/>
  <c r="G710" i="2"/>
  <c r="G704" i="2"/>
  <c r="G420" i="2"/>
  <c r="G32" i="2"/>
  <c r="G23" i="2"/>
  <c r="G548" i="2"/>
  <c r="G441" i="2"/>
  <c r="G793" i="2"/>
  <c r="G672" i="2"/>
  <c r="G652" i="2"/>
  <c r="G664" i="2"/>
  <c r="G662" i="2"/>
  <c r="G518" i="2"/>
  <c r="G492" i="2"/>
  <c r="G490" i="2"/>
  <c r="G488" i="2"/>
  <c r="G484" i="2"/>
  <c r="G449" i="2"/>
  <c r="G438" i="2"/>
  <c r="G948" i="2"/>
  <c r="G915" i="2"/>
  <c r="G946" i="2"/>
  <c r="G911" i="2"/>
  <c r="G890" i="2"/>
  <c r="G867" i="2"/>
  <c r="G864" i="2"/>
  <c r="G856" i="2"/>
  <c r="G951" i="2"/>
  <c r="G924" i="2"/>
  <c r="G872" i="2"/>
  <c r="G860" i="2"/>
  <c r="G1008" i="2"/>
  <c r="G866" i="2"/>
  <c r="G1016" i="2"/>
  <c r="G1079" i="2"/>
  <c r="G936" i="2"/>
  <c r="G994" i="2"/>
  <c r="G1160" i="2"/>
  <c r="G1023" i="2"/>
  <c r="G1006" i="2"/>
  <c r="G836" i="2"/>
  <c r="G834" i="2"/>
  <c r="G660" i="2"/>
  <c r="G312" i="2"/>
  <c r="G953" i="2"/>
  <c r="G932" i="2"/>
  <c r="G833" i="2"/>
  <c r="G830" i="2"/>
  <c r="G1052" i="2"/>
  <c r="G1050" i="2"/>
  <c r="G1049" i="2"/>
  <c r="G829" i="2"/>
  <c r="G1002" i="2"/>
  <c r="G311" i="2"/>
  <c r="G835" i="2"/>
  <c r="G659" i="2"/>
  <c r="G107" i="2"/>
  <c r="G62" i="2"/>
  <c r="G1015" i="2"/>
  <c r="G1013" i="2"/>
  <c r="G985" i="2"/>
  <c r="G991" i="2"/>
  <c r="G1051" i="2"/>
  <c r="G310" i="2"/>
  <c r="G1047" i="2"/>
  <c r="G1140" i="2"/>
  <c r="G557" i="2"/>
  <c r="G335" i="2"/>
  <c r="G1181" i="2"/>
  <c r="G671" i="2"/>
  <c r="G661" i="2"/>
  <c r="G625" i="2"/>
  <c r="G387" i="2"/>
  <c r="G823" i="2"/>
  <c r="G1183" i="2"/>
  <c r="G802" i="2"/>
  <c r="G1177" i="2"/>
  <c r="G186" i="2"/>
  <c r="G180" i="2"/>
  <c r="G137" i="2"/>
  <c r="G94" i="2"/>
  <c r="G545" i="2"/>
  <c r="G185" i="2"/>
  <c r="G75" i="2"/>
  <c r="G350" i="2"/>
  <c r="G349" i="2"/>
  <c r="G110" i="2"/>
  <c r="G153" i="2"/>
  <c r="G178" i="2"/>
  <c r="G118" i="2"/>
  <c r="G696" i="2"/>
  <c r="G626" i="2"/>
  <c r="G616" i="2"/>
  <c r="G611" i="2"/>
  <c r="G418" i="2"/>
  <c r="G409" i="2"/>
  <c r="G210" i="2"/>
  <c r="G177" i="2"/>
  <c r="G152" i="2"/>
  <c r="G140" i="2"/>
  <c r="G136" i="2"/>
  <c r="G109" i="2"/>
  <c r="G106" i="2"/>
  <c r="G105" i="2"/>
  <c r="G93" i="2"/>
  <c r="G85" i="2"/>
  <c r="G61" i="2"/>
  <c r="G55" i="2"/>
  <c r="G51" i="2"/>
  <c r="G44" i="2"/>
  <c r="G204" i="2"/>
  <c r="G365" i="2"/>
  <c r="G385" i="2"/>
  <c r="G135" i="2"/>
  <c r="G92" i="2"/>
  <c r="G1188" i="2"/>
  <c r="G433" i="2"/>
  <c r="G424" i="2"/>
  <c r="G682" i="2"/>
  <c r="G1176" i="2"/>
  <c r="G615" i="2"/>
  <c r="G610" i="2"/>
  <c r="G417" i="2"/>
  <c r="G415" i="2"/>
  <c r="G209" i="2"/>
  <c r="G207" i="2"/>
  <c r="G176" i="2"/>
  <c r="G139" i="2"/>
  <c r="G54" i="2"/>
  <c r="G43" i="2"/>
  <c r="G366" i="2"/>
  <c r="G250" i="2"/>
  <c r="G251" i="2"/>
  <c r="G1158" i="2"/>
  <c r="G1133" i="2"/>
  <c r="G1132" i="2"/>
  <c r="G1074" i="2"/>
  <c r="G1070" i="2"/>
  <c r="G1066" i="2"/>
  <c r="G1064" i="2"/>
  <c r="G27" i="2"/>
  <c r="G690" i="2"/>
  <c r="G689" i="2"/>
  <c r="G683" i="2"/>
  <c r="G1067" i="2"/>
  <c r="G1131" i="2"/>
  <c r="G272" i="2"/>
  <c r="G1130" i="2"/>
  <c r="G295" i="2"/>
  <c r="G26" i="2"/>
  <c r="G294" i="2"/>
  <c r="G585" i="2"/>
  <c r="G1155" i="2"/>
  <c r="G1154" i="2"/>
  <c r="G411" i="2"/>
  <c r="G1148" i="2"/>
  <c r="G473" i="2"/>
  <c r="G472" i="2"/>
  <c r="G1147" i="2"/>
  <c r="G471" i="2"/>
  <c r="G1146" i="2"/>
  <c r="G1000" i="2"/>
  <c r="G89" i="2"/>
  <c r="G1034" i="2"/>
  <c r="G887" i="2"/>
  <c r="G885" i="2"/>
  <c r="G414" i="2"/>
  <c r="G413" i="2"/>
  <c r="G999" i="2"/>
  <c r="G412" i="2"/>
  <c r="G1093" i="2"/>
  <c r="G217" i="2"/>
  <c r="G1083" i="2"/>
  <c r="G1072" i="2"/>
  <c r="G1082" i="2"/>
  <c r="G1081" i="2"/>
  <c r="G88" i="2"/>
  <c r="G60" i="2"/>
  <c r="G1087" i="2"/>
  <c r="G687" i="2"/>
  <c r="G680" i="2"/>
  <c r="G699" i="2"/>
  <c r="G695" i="2"/>
  <c r="G694" i="2"/>
  <c r="G686" i="2"/>
  <c r="G679" i="2"/>
  <c r="G612" i="2"/>
  <c r="G678" i="2"/>
  <c r="G698" i="2"/>
  <c r="G34" i="2"/>
  <c r="G33" i="2"/>
  <c r="G1190" i="2"/>
  <c r="G768" i="2"/>
  <c r="G1193" i="2"/>
  <c r="G775" i="2"/>
  <c r="G561" i="2"/>
  <c r="G838" i="2"/>
  <c r="G386" i="2"/>
  <c r="G1014" i="2"/>
  <c r="G1182" i="2"/>
  <c r="G1110" i="2"/>
  <c r="G1109" i="2"/>
  <c r="G1098" i="2"/>
  <c r="G321" i="2"/>
  <c r="G223" i="2"/>
  <c r="G693" i="2"/>
  <c r="G232" i="2"/>
  <c r="G1078" i="2"/>
  <c r="G1053" i="2"/>
  <c r="G447" i="2"/>
  <c r="G564" i="2"/>
  <c r="G920" i="2"/>
  <c r="G1185" i="2"/>
  <c r="G1172" i="2"/>
  <c r="G1171" i="2"/>
  <c r="G1164" i="2"/>
  <c r="G1159" i="2"/>
  <c r="G444" i="2"/>
  <c r="G582" i="2"/>
  <c r="G581" i="2"/>
  <c r="G580" i="2"/>
  <c r="G497" i="2"/>
  <c r="G858" i="2"/>
  <c r="G1184" i="2"/>
  <c r="G1163" i="2"/>
  <c r="G1162" i="2"/>
  <c r="G1141" i="2"/>
  <c r="G388" i="2"/>
  <c r="G684" i="2"/>
  <c r="G1088" i="2"/>
  <c r="G1137" i="2"/>
  <c r="G467" i="2"/>
  <c r="G1122" i="2"/>
  <c r="G1119" i="2"/>
  <c r="G1116" i="2"/>
  <c r="G1121" i="2"/>
  <c r="G1118" i="2"/>
  <c r="G1115" i="2"/>
  <c r="G1120" i="2"/>
  <c r="G1117" i="2"/>
  <c r="G1114" i="2"/>
  <c r="G532" i="2"/>
  <c r="G531" i="2"/>
  <c r="G530" i="2"/>
  <c r="G442" i="2"/>
  <c r="G828" i="2"/>
  <c r="G827" i="2"/>
  <c r="G1046" i="2"/>
  <c r="G213" i="2"/>
  <c r="G212" i="2"/>
  <c r="G649" i="2"/>
  <c r="G645" i="2"/>
  <c r="G648" i="2"/>
  <c r="G644" i="2"/>
  <c r="G647" i="2"/>
  <c r="G643" i="2"/>
  <c r="G554" i="2"/>
  <c r="G499" i="2"/>
  <c r="G859" i="2"/>
  <c r="G604" i="2"/>
  <c r="G646" i="2"/>
  <c r="G642" i="2"/>
  <c r="G1045" i="2"/>
  <c r="G1044" i="2"/>
  <c r="G95" i="2"/>
  <c r="G560" i="2"/>
  <c r="G406" i="2"/>
  <c r="G390" i="2"/>
  <c r="G36" i="2"/>
  <c r="G1168" i="2"/>
  <c r="G389" i="2"/>
  <c r="G237" i="2"/>
  <c r="G292" i="2"/>
  <c r="G353" i="2"/>
  <c r="G231" i="2"/>
  <c r="G559" i="2"/>
  <c r="G41" i="2"/>
  <c r="G577" i="2"/>
  <c r="G574" i="2"/>
  <c r="G765" i="2"/>
  <c r="G815" i="2"/>
  <c r="G637" i="2"/>
  <c r="G891" i="2"/>
  <c r="G435" i="2"/>
  <c r="G769" i="2"/>
  <c r="G764" i="2"/>
  <c r="G434" i="2"/>
  <c r="G576" i="2"/>
  <c r="G786" i="2"/>
  <c r="G1178" i="2"/>
  <c r="G1191" i="2"/>
  <c r="G329" i="2"/>
  <c r="G102" i="2"/>
  <c r="G162" i="2"/>
  <c r="G11" i="2"/>
  <c r="G278" i="2"/>
  <c r="G578" i="2"/>
  <c r="G774" i="2"/>
  <c r="G328" i="2"/>
  <c r="G592" i="2"/>
  <c r="G277" i="2"/>
  <c r="G360" i="2"/>
  <c r="G495" i="2"/>
  <c r="G1032" i="2"/>
  <c r="G1017" i="2"/>
  <c r="G1001" i="2"/>
  <c r="G1144" i="2"/>
  <c r="G123" i="2"/>
  <c r="G156" i="2"/>
  <c r="G265" i="2"/>
  <c r="G163" i="2"/>
  <c r="G115" i="2"/>
  <c r="G19" i="2"/>
  <c r="G758" i="2"/>
  <c r="G808" i="2"/>
  <c r="G782" i="2"/>
  <c r="G636" i="2"/>
  <c r="G942" i="2"/>
  <c r="G930" i="2"/>
  <c r="G811" i="2"/>
  <c r="G720" i="2"/>
  <c r="G741" i="2"/>
  <c r="G976" i="2"/>
  <c r="G327" i="2"/>
  <c r="G730" i="2"/>
  <c r="G622" i="2"/>
  <c r="G810" i="2"/>
  <c r="G18" i="2"/>
  <c r="G606" i="2"/>
  <c r="G1037" i="2"/>
  <c r="G1031" i="2"/>
  <c r="G1022" i="2"/>
  <c r="G984" i="2"/>
  <c r="G1036" i="2"/>
  <c r="G875" i="2"/>
  <c r="G863" i="2"/>
  <c r="G931" i="2"/>
  <c r="G922" i="2"/>
  <c r="G844" i="2"/>
  <c r="G82" i="2"/>
  <c r="G1030" i="2"/>
  <c r="G1035" i="2"/>
  <c r="G801" i="2"/>
  <c r="G776" i="2"/>
  <c r="G430" i="2"/>
  <c r="G348" i="2"/>
  <c r="G426" i="2"/>
  <c r="G553" i="2"/>
  <c r="G429" i="2"/>
  <c r="G134" i="2"/>
  <c r="G81" i="2"/>
  <c r="G206" i="2"/>
  <c r="G117" i="2"/>
  <c r="G205" i="2"/>
  <c r="G53" i="2"/>
  <c r="G199" i="2"/>
  <c r="G428" i="2"/>
  <c r="G341" i="2"/>
  <c r="G193" i="2"/>
  <c r="G364" i="2"/>
  <c r="G371" i="2"/>
  <c r="G192" i="2"/>
  <c r="G87" i="2"/>
  <c r="G80" i="2"/>
  <c r="G427" i="2"/>
  <c r="G370" i="2"/>
  <c r="G382" i="2"/>
  <c r="G381" i="2"/>
  <c r="G258" i="2"/>
  <c r="G228" i="2"/>
  <c r="G271" i="2"/>
  <c r="G253" i="2"/>
  <c r="G257" i="2"/>
  <c r="G1086" i="2"/>
  <c r="G717" i="2"/>
  <c r="G1077" i="2"/>
  <c r="G746" i="2"/>
  <c r="G607" i="2"/>
  <c r="G715" i="2"/>
  <c r="G707" i="2"/>
  <c r="G600" i="2"/>
  <c r="G502" i="2"/>
  <c r="G291" i="2"/>
  <c r="G568" i="2"/>
  <c r="G157" i="2"/>
  <c r="G599" i="2"/>
  <c r="G563" i="2"/>
  <c r="G501" i="2"/>
  <c r="G398" i="2"/>
  <c r="G352" i="2"/>
  <c r="G343" i="2"/>
  <c r="G17" i="2"/>
  <c r="G40" i="2"/>
  <c r="G378" i="2"/>
  <c r="G230" i="2"/>
  <c r="G16" i="2"/>
  <c r="G714" i="2"/>
  <c r="G598" i="2"/>
  <c r="G500" i="2"/>
  <c r="G706" i="2"/>
  <c r="G290" i="2"/>
  <c r="G705" i="2"/>
  <c r="G289" i="2"/>
  <c r="G318" i="2"/>
  <c r="G405" i="2"/>
  <c r="G377" i="2"/>
  <c r="G562" i="2"/>
  <c r="G397" i="2"/>
  <c r="G342" i="2"/>
  <c r="G841" i="2"/>
  <c r="G571" i="2"/>
  <c r="G840" i="2"/>
  <c r="G763" i="2"/>
  <c r="G658" i="2"/>
  <c r="G655" i="2"/>
  <c r="G618" i="2"/>
  <c r="G573" i="2"/>
  <c r="G635" i="2"/>
  <c r="G1186" i="2"/>
  <c r="G1169" i="2"/>
  <c r="G1142" i="2"/>
  <c r="G839" i="2"/>
  <c r="G812" i="2"/>
  <c r="G667" i="2"/>
  <c r="G632" i="2"/>
  <c r="G570" i="2"/>
  <c r="G631" i="2"/>
  <c r="G657" i="2"/>
  <c r="G654" i="2"/>
  <c r="G630" i="2"/>
  <c r="G614" i="2"/>
  <c r="G691" i="2"/>
  <c r="G656" i="2"/>
  <c r="G653" i="2"/>
  <c r="G613" i="2"/>
  <c r="G993" i="2"/>
  <c r="G222" i="2"/>
  <c r="G221" i="2"/>
  <c r="G966" i="2"/>
  <c r="G749" i="2"/>
  <c r="G534" i="2"/>
  <c r="G533" i="2"/>
  <c r="G897" i="2"/>
  <c r="G748" i="2"/>
  <c r="G965" i="2"/>
  <c r="G296" i="2"/>
  <c r="G747" i="2"/>
  <c r="G1127" i="2"/>
  <c r="G1056" i="2"/>
  <c r="G975" i="2"/>
  <c r="G326" i="2"/>
  <c r="G276" i="2"/>
  <c r="G264" i="2"/>
  <c r="G141" i="2"/>
  <c r="G114" i="2"/>
  <c r="G101" i="2"/>
  <c r="G236" i="2"/>
  <c r="G113" i="2"/>
  <c r="G100" i="2"/>
  <c r="G972" i="2"/>
  <c r="G963" i="2"/>
  <c r="G263" i="2"/>
  <c r="G197" i="2"/>
  <c r="G971" i="2"/>
  <c r="G962" i="2"/>
  <c r="G773" i="2"/>
  <c r="G196" i="2"/>
  <c r="G169" i="2"/>
  <c r="G151" i="2"/>
  <c r="G142" i="2"/>
  <c r="G67" i="2"/>
  <c r="G10" i="2"/>
  <c r="G262" i="2"/>
  <c r="G150" i="2"/>
  <c r="G709" i="2"/>
  <c r="G955" i="2"/>
  <c r="G161" i="2"/>
  <c r="G66" i="2"/>
  <c r="G1058" i="2"/>
  <c r="G789" i="2"/>
  <c r="G279" i="2"/>
  <c r="G58" i="2"/>
  <c r="G609" i="2"/>
  <c r="G394" i="2"/>
  <c r="G391" i="2"/>
  <c r="G198" i="2"/>
  <c r="G191" i="2"/>
  <c r="G174" i="2"/>
  <c r="G788" i="2"/>
  <c r="G299" i="2"/>
  <c r="G112" i="2"/>
  <c r="G708" i="2"/>
  <c r="G404" i="2"/>
  <c r="G401" i="2"/>
  <c r="G363" i="2"/>
  <c r="G334" i="2"/>
  <c r="G203" i="2"/>
  <c r="G822" i="2"/>
  <c r="G347" i="2"/>
  <c r="G340" i="2"/>
  <c r="G688" i="2"/>
  <c r="G681" i="2"/>
  <c r="G685" i="2"/>
  <c r="G127" i="2"/>
  <c r="G1019" i="2"/>
  <c r="G998" i="2"/>
  <c r="G990" i="2"/>
  <c r="G983" i="2"/>
  <c r="G540" i="2"/>
  <c r="G155" i="2"/>
  <c r="G99" i="2"/>
  <c r="G65" i="2"/>
  <c r="G50" i="2"/>
  <c r="G168" i="2"/>
  <c r="G49" i="2"/>
  <c r="G160" i="2"/>
  <c r="G754" i="2"/>
  <c r="G641" i="2"/>
  <c r="G809" i="2"/>
  <c r="G740" i="2"/>
  <c r="G629" i="2"/>
  <c r="G322" i="2"/>
  <c r="G298" i="2"/>
  <c r="G261" i="2"/>
  <c r="G167" i="2"/>
  <c r="G122" i="2"/>
  <c r="G9" i="2"/>
  <c r="G1057" i="2"/>
  <c r="G970" i="2"/>
  <c r="G772" i="2"/>
  <c r="G539" i="2"/>
  <c r="G325" i="2"/>
  <c r="G159" i="2"/>
  <c r="G149" i="2"/>
  <c r="G121" i="2"/>
  <c r="G64" i="2"/>
  <c r="G57" i="2"/>
  <c r="G48" i="2"/>
  <c r="G8" i="2"/>
  <c r="G784" i="2"/>
  <c r="G762" i="2"/>
  <c r="G739" i="2"/>
  <c r="G735" i="2"/>
  <c r="G733" i="2"/>
  <c r="G761" i="2"/>
  <c r="G734" i="2"/>
  <c r="G605" i="2"/>
  <c r="G455" i="2"/>
  <c r="G935" i="2"/>
  <c r="G921" i="2"/>
  <c r="G796" i="2"/>
  <c r="G753" i="2"/>
  <c r="G676" i="2"/>
  <c r="G651" i="2"/>
  <c r="G624" i="2"/>
  <c r="G950" i="2"/>
  <c r="G938" i="2"/>
  <c r="G633" i="2"/>
  <c r="G1021" i="2"/>
  <c r="G1012" i="2"/>
  <c r="G1005" i="2"/>
  <c r="G807" i="2"/>
  <c r="G738" i="2"/>
  <c r="G729" i="2"/>
  <c r="G727" i="2"/>
  <c r="G640" i="2"/>
  <c r="G621" i="2"/>
  <c r="G628" i="2"/>
  <c r="G969" i="2"/>
  <c r="G961" i="2"/>
  <c r="G144" i="2"/>
  <c r="G843" i="2"/>
  <c r="G886" i="2"/>
  <c r="G47" i="2"/>
  <c r="G968" i="2"/>
  <c r="G726" i="2"/>
  <c r="G805" i="2"/>
  <c r="G800" i="2"/>
  <c r="G799" i="2"/>
  <c r="G792" i="2"/>
  <c r="G760" i="2"/>
  <c r="G719" i="2"/>
  <c r="G675" i="2"/>
  <c r="G967" i="2"/>
  <c r="G517" i="2"/>
  <c r="G510" i="2"/>
  <c r="G487" i="2"/>
  <c r="G483" i="2"/>
  <c r="G464" i="2"/>
  <c r="G458" i="2"/>
  <c r="G448" i="2"/>
  <c r="G437" i="2"/>
  <c r="G795" i="2"/>
  <c r="G941" i="2"/>
  <c r="G909" i="2"/>
  <c r="G594" i="2"/>
  <c r="G940" i="2"/>
  <c r="G908" i="2"/>
  <c r="G516" i="2"/>
  <c r="G509" i="2"/>
  <c r="G486" i="2"/>
  <c r="G482" i="2"/>
  <c r="G463" i="2"/>
  <c r="G457" i="2"/>
  <c r="G454" i="2"/>
  <c r="G440" i="2"/>
  <c r="G436" i="2"/>
  <c r="G832" i="2"/>
  <c r="G1011" i="2"/>
  <c r="G989" i="2"/>
  <c r="G825" i="2"/>
  <c r="G1018" i="2"/>
  <c r="G945" i="2"/>
  <c r="G939" i="2"/>
  <c r="G937" i="2"/>
  <c r="G934" i="2"/>
  <c r="G929" i="2"/>
  <c r="G906" i="2"/>
  <c r="G901" i="2"/>
  <c r="G1004" i="2"/>
  <c r="G1010" i="2"/>
  <c r="G842" i="2"/>
  <c r="G1009" i="2"/>
  <c r="G988" i="2"/>
  <c r="G824" i="2"/>
  <c r="G806" i="2"/>
  <c r="G794" i="2"/>
  <c r="G791" i="2"/>
  <c r="G781" i="2"/>
  <c r="G759" i="2"/>
  <c r="G752" i="2"/>
  <c r="G718" i="2"/>
  <c r="G674" i="2"/>
  <c r="G650" i="2"/>
  <c r="G804" i="2"/>
  <c r="G798" i="2"/>
  <c r="G783" i="2"/>
  <c r="G673" i="2"/>
  <c r="G728" i="2"/>
  <c r="G639" i="2"/>
  <c r="G620" i="2"/>
  <c r="G369" i="2"/>
  <c r="G362" i="2"/>
  <c r="G380" i="2"/>
  <c r="G407" i="2"/>
  <c r="G202" i="2"/>
  <c r="G567" i="2"/>
  <c r="G423" i="2"/>
  <c r="G403" i="2"/>
  <c r="G400" i="2"/>
  <c r="G393" i="2"/>
  <c r="G133" i="2"/>
  <c r="G104" i="2"/>
  <c r="G91" i="2"/>
  <c r="G84" i="2"/>
  <c r="G175" i="2"/>
  <c r="G173" i="2"/>
  <c r="G86" i="2"/>
  <c r="G116" i="2"/>
  <c r="G392" i="2"/>
  <c r="G566" i="2"/>
  <c r="G359" i="2"/>
  <c r="G184" i="2"/>
  <c r="G179" i="2"/>
  <c r="G132" i="2"/>
  <c r="G108" i="2"/>
  <c r="G90" i="2"/>
  <c r="G79" i="2"/>
  <c r="G74" i="2"/>
  <c r="G552" i="2"/>
  <c r="G190" i="2"/>
  <c r="G551" i="2"/>
  <c r="G189" i="2"/>
  <c r="G172" i="2"/>
  <c r="G78" i="2"/>
  <c r="G821" i="2"/>
  <c r="G820" i="2"/>
  <c r="G379" i="2"/>
  <c r="G361" i="2"/>
  <c r="G339" i="2"/>
  <c r="G338" i="2"/>
  <c r="G425" i="2"/>
  <c r="G422" i="2"/>
  <c r="G408" i="2"/>
  <c r="G358" i="2"/>
  <c r="G565" i="2"/>
  <c r="G368" i="2"/>
  <c r="G337" i="2"/>
  <c r="G201" i="2"/>
  <c r="G556" i="2"/>
  <c r="G402" i="2"/>
  <c r="G399" i="2"/>
  <c r="G357" i="2"/>
  <c r="G336" i="2"/>
  <c r="G333" i="2"/>
  <c r="G200" i="2"/>
  <c r="G346" i="2"/>
  <c r="G345" i="2"/>
  <c r="G248" i="2"/>
  <c r="G1073" i="2"/>
  <c r="G819" i="2"/>
  <c r="G367" i="2"/>
  <c r="G247" i="2"/>
  <c r="G249" i="2"/>
  <c r="G246" i="2"/>
  <c r="G126" i="2"/>
  <c r="G245" i="2"/>
  <c r="G244" i="2"/>
  <c r="G1084" i="2"/>
  <c r="G227" i="2"/>
  <c r="G584" i="2"/>
  <c r="G583" i="2"/>
  <c r="G470" i="2"/>
  <c r="G1080" i="2"/>
  <c r="G1145" i="2"/>
  <c r="G469" i="2"/>
  <c r="G1139" i="2"/>
  <c r="G1054" i="2"/>
  <c r="G224" i="2"/>
  <c r="G1085" i="2"/>
  <c r="G462" i="2"/>
  <c r="G461" i="2"/>
  <c r="G677" i="2"/>
  <c r="G432" i="2"/>
  <c r="G767" i="2"/>
  <c r="G431" i="2"/>
  <c r="G837" i="2"/>
  <c r="G780" i="2"/>
  <c r="G716" i="2"/>
  <c r="G779" i="2"/>
  <c r="G778" i="2"/>
  <c r="G443" i="2"/>
  <c r="G591" i="2"/>
  <c r="G857" i="2"/>
  <c r="G538" i="2"/>
  <c r="G356" i="2"/>
  <c r="G745" i="2"/>
  <c r="G537" i="2"/>
  <c r="G355" i="2"/>
  <c r="G744" i="2"/>
  <c r="G743" i="2"/>
  <c r="G498" i="2"/>
  <c r="G1167" i="2"/>
  <c r="G396" i="2"/>
  <c r="G376" i="2"/>
  <c r="G287" i="2"/>
  <c r="G284" i="2"/>
  <c r="G220" i="2"/>
  <c r="G15" i="2"/>
  <c r="G375" i="2"/>
  <c r="G395" i="2"/>
  <c r="G1166" i="2"/>
  <c r="G374" i="2"/>
  <c r="G286" i="2"/>
  <c r="G283" i="2"/>
  <c r="G219" i="2"/>
  <c r="G14" i="2"/>
  <c r="G229" i="2"/>
  <c r="G13" i="2"/>
  <c r="G1165" i="2"/>
  <c r="G373" i="2"/>
  <c r="G285" i="2"/>
  <c r="G282" i="2"/>
  <c r="G218" i="2"/>
  <c r="G12" i="2"/>
  <c r="G575" i="2"/>
  <c r="G572" i="2"/>
  <c r="G226" i="2"/>
  <c r="G225" i="2"/>
  <c r="G143" i="2"/>
  <c r="G757" i="2"/>
  <c r="G756" i="2"/>
  <c r="G344" i="2"/>
  <c r="G235" i="2"/>
  <c r="G997" i="2"/>
  <c r="G987" i="2"/>
  <c r="G803" i="2"/>
  <c r="G797" i="2"/>
  <c r="G638" i="2"/>
  <c r="G737" i="2"/>
  <c r="G732" i="2"/>
  <c r="G725" i="2"/>
  <c r="G148" i="2"/>
  <c r="G736" i="2"/>
  <c r="G731" i="2"/>
  <c r="G724" i="2"/>
  <c r="G1042" i="2"/>
  <c r="G974" i="2"/>
  <c r="G960" i="2"/>
  <c r="G324" i="2"/>
  <c r="G260" i="2"/>
  <c r="G234" i="2"/>
  <c r="G195" i="2"/>
  <c r="G166" i="2"/>
  <c r="G147" i="2"/>
  <c r="G120" i="2"/>
  <c r="G7" i="2"/>
  <c r="G1041" i="2"/>
  <c r="G973" i="2"/>
  <c r="G959" i="2"/>
  <c r="G323" i="2"/>
  <c r="G259" i="2"/>
  <c r="G233" i="2"/>
  <c r="G194" i="2"/>
  <c r="G165" i="2"/>
  <c r="G146" i="2"/>
  <c r="G119" i="2"/>
  <c r="G6" i="2"/>
  <c r="G926" i="2"/>
  <c r="G914" i="2"/>
  <c r="G905" i="2"/>
  <c r="G900" i="2"/>
  <c r="G925" i="2"/>
  <c r="G913" i="2"/>
  <c r="G904" i="2"/>
  <c r="G899" i="2"/>
  <c r="G1029" i="2"/>
  <c r="G996" i="2"/>
  <c r="G982" i="2"/>
  <c r="G855" i="2"/>
  <c r="G1028" i="2"/>
  <c r="G995" i="2"/>
  <c r="G981" i="2"/>
  <c r="G854" i="2"/>
  <c r="G188" i="2"/>
  <c r="G171" i="2"/>
  <c r="G187" i="2"/>
  <c r="G170" i="2"/>
  <c r="G270" i="2"/>
  <c r="G256" i="2"/>
  <c r="G125" i="2"/>
  <c r="G818" i="2"/>
  <c r="G817" i="2"/>
  <c r="G183" i="2"/>
  <c r="G816" i="2"/>
  <c r="G182" i="2"/>
  <c r="G269" i="2"/>
  <c r="G255" i="2"/>
  <c r="G124" i="2"/>
  <c r="G5" i="2"/>
  <c r="G354" i="2"/>
</calcChain>
</file>

<file path=xl/sharedStrings.xml><?xml version="1.0" encoding="utf-8"?>
<sst xmlns="http://schemas.openxmlformats.org/spreadsheetml/2006/main" count="3575" uniqueCount="639">
  <si>
    <t>Material</t>
  </si>
  <si>
    <t>Proveedor/Centro suministrador</t>
  </si>
  <si>
    <t>Licitación</t>
  </si>
  <si>
    <t>50000406   COMPAÑIA FARMACEUTICA, S.A. DE C.V.</t>
  </si>
  <si>
    <t>50000471   CORPORACION CEFA, S. A. DE C. V.</t>
  </si>
  <si>
    <t>50001686   OVIDIO J.VIDES, S.A. DE C.V.</t>
  </si>
  <si>
    <t>50002780   MONTREAL, S.A. DE C.V.</t>
  </si>
  <si>
    <t>50000755   EUROSALVADOREÑA, S.A. DE C.V.</t>
  </si>
  <si>
    <t>2M10000014</t>
  </si>
  <si>
    <t>50001797   QUIMEX, SOCIEDAD ANONIMA DE CAPITAL</t>
  </si>
  <si>
    <t>50001296   LABORATORIOS CAROSA, S. A. DE C. V.</t>
  </si>
  <si>
    <t>50000649   DROGUERIA UNIVERSAL, S.A. DE C.V.</t>
  </si>
  <si>
    <t>50000270   C. IMBERTON, S.A. DE C.V.</t>
  </si>
  <si>
    <t>50003681   DROGUERIA HERLETT, S.A. DE C.V.</t>
  </si>
  <si>
    <t>50000647   DROGUERIA AMERICANA, S.A. DE C.V.</t>
  </si>
  <si>
    <t>2M15000009</t>
  </si>
  <si>
    <t>2M15000013</t>
  </si>
  <si>
    <t>50000640   DROGUERIA NUEVA SAN CARLOS, S.A. DE</t>
  </si>
  <si>
    <t>2M16000009</t>
  </si>
  <si>
    <t>2M16000013</t>
  </si>
  <si>
    <t>50001302   LABORATORIOS TERAMED, S.A. DE C.V.</t>
  </si>
  <si>
    <t>2M18000012</t>
  </si>
  <si>
    <t>2M18000003</t>
  </si>
  <si>
    <t>50001294   LABORATORIOS ARSAL,S.A. DE C.V.</t>
  </si>
  <si>
    <t>2M18000009</t>
  </si>
  <si>
    <t>2M18000008</t>
  </si>
  <si>
    <t>2M18000022</t>
  </si>
  <si>
    <t>2M19000011</t>
  </si>
  <si>
    <t>2M19000005</t>
  </si>
  <si>
    <t>50000011   ACTIVA, S.A. DE C.V.</t>
  </si>
  <si>
    <t>50001298   LABORATORIOS LOPEZ, S.A. DE C.V.</t>
  </si>
  <si>
    <t>50001394   MANUFACTURAS HUMBERTO BUKELE  E HIJ</t>
  </si>
  <si>
    <t>50001024   INDUSTRIAS FARMACEUTICAS, S.A. DE C</t>
  </si>
  <si>
    <t>50001315   LABORATORIOS FARMA, S.A. DE C.V.</t>
  </si>
  <si>
    <t>2M10000010</t>
  </si>
  <si>
    <t>50000642   DROGUERIA SANTA LUCIA, S.A. DE C.V.</t>
  </si>
  <si>
    <t>2M11000001</t>
  </si>
  <si>
    <t>50000661   DROGUERIA MASTERS, S.A. DE C.V.</t>
  </si>
  <si>
    <t>50000916   GUARDADO, S.A. DE C.V.</t>
  </si>
  <si>
    <t>2M15000005</t>
  </si>
  <si>
    <t>50005446   INTERNATIONAL PHARMACEUTICAL SUPPLI</t>
  </si>
  <si>
    <t>50004692   ALFARO G., S.A. DE C.V.</t>
  </si>
  <si>
    <t>2M15000006</t>
  </si>
  <si>
    <t>2M15000025</t>
  </si>
  <si>
    <t>2M16000006</t>
  </si>
  <si>
    <t>2M16000016</t>
  </si>
  <si>
    <t>2M16000007</t>
  </si>
  <si>
    <t>2M16000010</t>
  </si>
  <si>
    <t>2M16000015</t>
  </si>
  <si>
    <t>2M16000012</t>
  </si>
  <si>
    <t>2M17000001</t>
  </si>
  <si>
    <t>2M18000002</t>
  </si>
  <si>
    <t>2M18000004</t>
  </si>
  <si>
    <t>2M18000007</t>
  </si>
  <si>
    <t>2M18000010</t>
  </si>
  <si>
    <t>2M18000013</t>
  </si>
  <si>
    <t>50000646   DROGUERIA COMERCIAL SALVADOREÑA, S.</t>
  </si>
  <si>
    <t>2M18000011</t>
  </si>
  <si>
    <t>2M19000001</t>
  </si>
  <si>
    <t>50008255   PRODUCTOS MEDICO-FARMACEUTICOS, S.A</t>
  </si>
  <si>
    <t>2M19000002</t>
  </si>
  <si>
    <t>2M19000003</t>
  </si>
  <si>
    <t>2M19000006</t>
  </si>
  <si>
    <t>2M19000007</t>
  </si>
  <si>
    <t>2M19000009</t>
  </si>
  <si>
    <t>2M19000010</t>
  </si>
  <si>
    <t>2M19000004</t>
  </si>
  <si>
    <t>2M19000016</t>
  </si>
  <si>
    <t>2M19000017</t>
  </si>
  <si>
    <t>2M19000018</t>
  </si>
  <si>
    <t>50002376   DROGUERIA SAIMED, S.A. DE C.V.</t>
  </si>
  <si>
    <t>50000770   FARLAB, S.A. DE C.V.</t>
  </si>
  <si>
    <t>50001621   NORVANDA HEALTHCARE, S.A., SUCURSA</t>
  </si>
  <si>
    <t>50001314   LABORATORIOS SUIZOS, S.A. DE C.V.</t>
  </si>
  <si>
    <t>50000893   GRUPO PAILL, S.A. DE C.V.</t>
  </si>
  <si>
    <t>50001786   PROVEED DE PRODUC QUIMICOS Y FARMAC</t>
  </si>
  <si>
    <t>50000653   DROGUERIA PISA DE EL SALVADOR, S.A.</t>
  </si>
  <si>
    <t>2M10000012</t>
  </si>
  <si>
    <t>2M10000015</t>
  </si>
  <si>
    <t>2M10000011</t>
  </si>
  <si>
    <t>2M10000007</t>
  </si>
  <si>
    <t>2M10000013</t>
  </si>
  <si>
    <t>2M10000008</t>
  </si>
  <si>
    <t>50001510   MENFAR, S. A. DE C. V.</t>
  </si>
  <si>
    <t>50001509   MEDIDENT, S.A. DE C.V.</t>
  </si>
  <si>
    <t>50000768   FALMAR, S. A. DE C. V.</t>
  </si>
  <si>
    <t>50001989   SERVICIOS QUIRURGICOS DE EL SALVADO</t>
  </si>
  <si>
    <t>2M11000003</t>
  </si>
  <si>
    <t>50004206   VACUNA, S.A. DE C.V.</t>
  </si>
  <si>
    <t>50003960   JAYOR DE EL SALVADOR, S.A. DE C.V.</t>
  </si>
  <si>
    <t>50001881   RIALSA, S.A. DE C.V.</t>
  </si>
  <si>
    <t>2M15000017</t>
  </si>
  <si>
    <t>2M15000011</t>
  </si>
  <si>
    <t>2M15000012</t>
  </si>
  <si>
    <t>2M16000017</t>
  </si>
  <si>
    <t>2M16000014</t>
  </si>
  <si>
    <t>2M16000018</t>
  </si>
  <si>
    <t>2M16000024</t>
  </si>
  <si>
    <t>50002505   POR SU SALUD, S.A. DE C.V.</t>
  </si>
  <si>
    <t>50001330   BIOGALENIC, S.A. DE C.V.</t>
  </si>
  <si>
    <t>2M18000001</t>
  </si>
  <si>
    <t>50002858   LETERAGO, S.A. DE C.V.</t>
  </si>
  <si>
    <t>50007276   SEVEN PHARMA EL SALVADOR, S.A. DE C</t>
  </si>
  <si>
    <t>50008155   CENTRAL FARMACEUTICA EL SALVADOR, S</t>
  </si>
  <si>
    <t>50001297   LABORATORIOS VIJOSA, S.A. DE C.V.</t>
  </si>
  <si>
    <t>50000634   DNA PHARMACEUTICALS, S.A. DE C.V</t>
  </si>
  <si>
    <t>50001310   LABORATORIO DB, S.A. DE C.V.</t>
  </si>
  <si>
    <t>2M15000016</t>
  </si>
  <si>
    <t>50006891   GENIMVE PHARMA, S.A. DE C.V.</t>
  </si>
  <si>
    <t>50000596   DIPROOFTA, S.A. DE C.V.</t>
  </si>
  <si>
    <t>50000577   B. BRAUN MEDICAL CENTRAL AMERICA &amp;</t>
  </si>
  <si>
    <t>2M10000020</t>
  </si>
  <si>
    <t>50006935   DISTRIBUIDORA JR, S.A. DE C.V.</t>
  </si>
  <si>
    <t>2M18000020</t>
  </si>
  <si>
    <t>2M18000014</t>
  </si>
  <si>
    <t>50003720   COMERCIAL SUIZA, S.A. DE C.V.</t>
  </si>
  <si>
    <t>Texto Breve</t>
  </si>
  <si>
    <t>Cant. Ofertada</t>
  </si>
  <si>
    <t>Precio Unitario</t>
  </si>
  <si>
    <t>Monto Ofertado</t>
  </si>
  <si>
    <t>CIPROFLOXACINA  500 mg  TABLETA</t>
  </si>
  <si>
    <t>CLARITROMICINA 500 mg  TABLETA</t>
  </si>
  <si>
    <t>CLOROQUINA  150 mg  TABLETA</t>
  </si>
  <si>
    <t>PREDNISONA 5 mg  TABLETA</t>
  </si>
  <si>
    <t>TRIMETOPRIM  + SULFAMETOXAZ  TABLETA</t>
  </si>
  <si>
    <t>FUROSEMIDA 40 mg  TABLETA</t>
  </si>
  <si>
    <t>ENALAPRIL 20 mg  TABLETA</t>
  </si>
  <si>
    <t>CLORFENIRAMINA  AMPOLLA</t>
  </si>
  <si>
    <t>TRIMETOPRIM / SULFAMETOX  SUSPENSION</t>
  </si>
  <si>
    <t>LOPERAMIDA 2 mg  CAPSULA O TABLETA</t>
  </si>
  <si>
    <t>SIMETICONA  40 - 50 mg  TABLETA</t>
  </si>
  <si>
    <t>CLONAZEPAM 2 mg TABLETA</t>
  </si>
  <si>
    <t>METFORMINA 850 mg  TABLETA</t>
  </si>
  <si>
    <t>ACETAMINOFEN 500 mg  TABLETA</t>
  </si>
  <si>
    <t>IBUPROFENO 400 mg  TABLETA</t>
  </si>
  <si>
    <t>DILOXANIDA FUROATO  TABLETA</t>
  </si>
  <si>
    <t>METRONIDAZOL 500 mg  TABLETA</t>
  </si>
  <si>
    <t>HIDROCLOROTIAZIDA 25 mg  TABLETA</t>
  </si>
  <si>
    <t>ACETAMINOFEN + CODEINA 30 mg</t>
  </si>
  <si>
    <t>VALPROATO SODICO 500 mg  TABLETA</t>
  </si>
  <si>
    <t>ACIDO FOLICO 5 mg  TABLETA</t>
  </si>
  <si>
    <t>CLORFENIRAMINA MALEATO 4 mg  TABLETA</t>
  </si>
  <si>
    <t>CIPROFIBRATO 100mg TABLETA</t>
  </si>
  <si>
    <t>DIMENHIDRINATO 50 mg  TABLETA</t>
  </si>
  <si>
    <t>CARVEDILOL 6.25 mg  TABLETA</t>
  </si>
  <si>
    <t>DICLOFENACO SODICO   TABLETA</t>
  </si>
  <si>
    <t>CLORFENIRAMINA MALEATO 2mg/5mL JARABE</t>
  </si>
  <si>
    <t>AMITRIPTILINA 25 mg  TABLETA</t>
  </si>
  <si>
    <t>IMIPRAMINA CLORHIDRATO 25 mg</t>
  </si>
  <si>
    <t>FLUNARICINA CLORHIDRATO 10 mg</t>
  </si>
  <si>
    <t>METOCARBAMOL 500mg TABLETA</t>
  </si>
  <si>
    <t>LORATADINA 10 mg  TABLETA</t>
  </si>
  <si>
    <t>IRBESARTAN 150 mg TABLETA</t>
  </si>
  <si>
    <t>METOCLOPRAMIDA 10 mg  TABLETA</t>
  </si>
  <si>
    <t>ALOPURINOL 300 mg  TABLETA</t>
  </si>
  <si>
    <t>ATENOLOL 100 mg  TABLETA</t>
  </si>
  <si>
    <t>MULTIVITAMINAS Y MINERALES PRENATALES</t>
  </si>
  <si>
    <t>VITAMINA A  50,000 UI CAPSULA O PERLA</t>
  </si>
  <si>
    <t>CARBAMAZEPINA 200 mg  TABLETA</t>
  </si>
  <si>
    <t>AMOXICILINA 500 mg</t>
  </si>
  <si>
    <t>ITRACONAZOL 100 mg  CAPSULA</t>
  </si>
  <si>
    <t>CEFADROXILO (MONOHIDRATO) 500 mg CAPSULA</t>
  </si>
  <si>
    <t>OMEPRAZOL 20 mg  CAPSULA</t>
  </si>
  <si>
    <t>FLUOXETINA 20 mg  CAPSULA</t>
  </si>
  <si>
    <t>PROPRANOLOL  40 mg  TABLETA</t>
  </si>
  <si>
    <t>CAPTOPRIL 25 mg  TABLETA</t>
  </si>
  <si>
    <t>FENOBARBITAL 100 mg  TABLETA</t>
  </si>
  <si>
    <t>FITOMENADIONA(VITAMINA K1)</t>
  </si>
  <si>
    <t>ACIDO SALICILICO (3+0.05)% UNGÜENTO TUBO</t>
  </si>
  <si>
    <t>CEFADROXILO 250 mg /5 mL FRASCO 60 mL</t>
  </si>
  <si>
    <t>ACICLOVIR 400 mg  TABLETA</t>
  </si>
  <si>
    <t>CEFTRIAXONA 1 g  FRASCO VIAL</t>
  </si>
  <si>
    <t>DICLOFENACO 25 mg /mL  AMPOLLA</t>
  </si>
  <si>
    <t>ISOSORBIDE MONONITRATO 40 mg</t>
  </si>
  <si>
    <t>DIGOXINA 0.25 mg  TABLETA</t>
  </si>
  <si>
    <t>RANITIDINA 150 mg  TABLETA</t>
  </si>
  <si>
    <t>AMOXICILINA 250 mg /5 mL FRASCO 100 mL</t>
  </si>
  <si>
    <t>CLARITROMICINA 250 mg /5 mL</t>
  </si>
  <si>
    <t>SULFATO FERROSO 300 mg  TABLETA</t>
  </si>
  <si>
    <t>ACIDO ASCORBICO 500mg TABLETA</t>
  </si>
  <si>
    <t>ACIDO ACETIL SALICILICO 80 - 100 mg TAB</t>
  </si>
  <si>
    <t>LEFLUNOMIDA 20 mg  TABLETA</t>
  </si>
  <si>
    <t>CLORPROMAZINA  100 mg  TABLETA</t>
  </si>
  <si>
    <t>BIPERIDENO CLORHIDRATO 2 mg  TABLETA</t>
  </si>
  <si>
    <t>ACETAMINOFEN JARABE FRASCO</t>
  </si>
  <si>
    <t>LIDOCAINA+EPINEFRINA 2% 1:80000ó1:100000</t>
  </si>
  <si>
    <t>AGUA BIDESTILADA AMPOLLA 10 mL</t>
  </si>
  <si>
    <t>ZINC 50-75 mg  TABLETA O CAPSULA</t>
  </si>
  <si>
    <t>ATORVASTATINA 10mg TABLETA</t>
  </si>
  <si>
    <t>INDOMETACINA 25 mg  CAPSULA</t>
  </si>
  <si>
    <t>CLONIDINA CLORHIDRATO   TABLETA</t>
  </si>
  <si>
    <t>CLINDAMICINA 300 mg  CAPSULA</t>
  </si>
  <si>
    <t>FENITOINA SODICA 100 mg  CAPSULA</t>
  </si>
  <si>
    <t>HIOSCINA N-BUTIL BROMURO 10mg TABLETA</t>
  </si>
  <si>
    <t>GABAPENTINA 300 mg  CAPSULA</t>
  </si>
  <si>
    <t>METOTREXATO 2.5 mg  TABLETA</t>
  </si>
  <si>
    <t>DIAZEPAM 10 mg  TABLETA RANURADA</t>
  </si>
  <si>
    <t>LORAZEPAM 2 mg  TABLETA</t>
  </si>
  <si>
    <t>METFORMINA 1000mg+GLIMEPIRIDA 4mg TABLET</t>
  </si>
  <si>
    <t>METFORMINA 1000mg+GLIMEPIRIDA 2mg TABLET</t>
  </si>
  <si>
    <t>SERTRALINA 50 mg  CAPSULA ó TABLETA</t>
  </si>
  <si>
    <t>CALCIO 600 mg+VITAMINA D3 200 UI TABLETA</t>
  </si>
  <si>
    <t>TERBINAFINA 250 mg  TABLETA</t>
  </si>
  <si>
    <t>RANITIDINA 25 mg /mL AMPOLLA</t>
  </si>
  <si>
    <t>WARFARINA SODICA 5 mg  TABLETA</t>
  </si>
  <si>
    <t>CLOPIDOGREL 75 mg  TABLETA</t>
  </si>
  <si>
    <t>GLIMEPIRIDA 4 mg  TABLETA</t>
  </si>
  <si>
    <t>ERGOTAMINA  + CAFEINA   TABLETA</t>
  </si>
  <si>
    <t>PREDNISONA 50 mg  TABLETA</t>
  </si>
  <si>
    <t>TRAZODONE 100 mg  TABLETA</t>
  </si>
  <si>
    <t>PENTOXIFILINA 400 mg  TABLETA</t>
  </si>
  <si>
    <t>ISONIACIDA 300 mg  TABLETA</t>
  </si>
  <si>
    <t>RIFAMPICINA 300 mg  CAPSULA</t>
  </si>
  <si>
    <t>SILDENAFIL 50 mg TABLETA</t>
  </si>
  <si>
    <t>AMBROXOL  SOLUCION ORAL</t>
  </si>
  <si>
    <t>SUCRALFATO 1 g TABLETA O SOBRE</t>
  </si>
  <si>
    <t>AMLODIPINA 5 mg TABLETA ó CAPSULA</t>
  </si>
  <si>
    <t>NITAZOXANIDA 500 mg  TABLETA</t>
  </si>
  <si>
    <t>ACICLOVIR 200 mg /5 mL FRASCO</t>
  </si>
  <si>
    <t>METRONIDAZOLE 250 mg /5 mL FRASCO</t>
  </si>
  <si>
    <t>ZINC 10 mg /5 mL ORAL FRASCO 120 mL</t>
  </si>
  <si>
    <t>CLORHEXIDINA GLUCONATO  SOLUCION</t>
  </si>
  <si>
    <t>BETAMETASONA 0.1% CREMA TUBO</t>
  </si>
  <si>
    <t>BETAMETASONA 0.1% SOLUCION FRASCO</t>
  </si>
  <si>
    <t>KETOCONAZOL 2 % CREMA TUBO</t>
  </si>
  <si>
    <t>HIDROCORTISONA ACETATO AL 1 % CREMA</t>
  </si>
  <si>
    <t>ACIDO FUSIDICO 2 % CREMA</t>
  </si>
  <si>
    <t>UNGUENTO DE METILO</t>
  </si>
  <si>
    <t>IBUPROFENO 100 mg /5 mL FRASCO</t>
  </si>
  <si>
    <t>HIERRO SULFATO 125 mg /mL FRASCO</t>
  </si>
  <si>
    <t>SALES DE REHIDRATACION ORAL S. 27.9</t>
  </si>
  <si>
    <t>IMIPENEN+CILASTATINA VIAL</t>
  </si>
  <si>
    <t>AMPICILINA 1 g + SULBACTAM 500 mg</t>
  </si>
  <si>
    <t>OXACILINA (SODICA) 1g FRASCO VIAL</t>
  </si>
  <si>
    <t>FLUCONAZOL 200 mg  CAPSULA</t>
  </si>
  <si>
    <t>RICINO ACEITE FRASCO 60 mL</t>
  </si>
  <si>
    <t>QUETIAPINA 200 mg TABLETA</t>
  </si>
  <si>
    <t>QUETIAPINA 25 mg TABLETA</t>
  </si>
  <si>
    <t>ISONIACIDA 100 MG TABLETA</t>
  </si>
  <si>
    <t>ETAMBUTOL CLORHIDRATO 400 mg</t>
  </si>
  <si>
    <t>LACTULOSA SOLUCION</t>
  </si>
  <si>
    <t>PROPILTIOURACILO 50 mg  TABLETA</t>
  </si>
  <si>
    <t>DOXICICLINA 100 mg  CAPSULA O TABLETA</t>
  </si>
  <si>
    <t>PENICILINA G (SODICA) 5MILL. FCO. VIAL</t>
  </si>
  <si>
    <t>AMIKACINA SULFATO 250 mg /mL</t>
  </si>
  <si>
    <t>HIDROCORTISONA 500 mg FRASCO VIAL</t>
  </si>
  <si>
    <t>DOXORRUBICINA 10 mg  FRASCO VIAL</t>
  </si>
  <si>
    <t>CEFOTAXIMA 1 g FRASCO VIAL</t>
  </si>
  <si>
    <t>BUPIVACAINA PESADA  AMPOLLA 4 mL</t>
  </si>
  <si>
    <t>CICLOFOSFAMIDA 0.5 g FRASCO VIAL</t>
  </si>
  <si>
    <t>TERAZOCINA 5 mg  TABLETA O TAB RECUBIETA</t>
  </si>
  <si>
    <t>NIMODIPINA 30 mg  TABLETA</t>
  </si>
  <si>
    <t>NITROFURANTOINA CAPSULA</t>
  </si>
  <si>
    <t>TIZANIDINA 4 mg  TABLETA</t>
  </si>
  <si>
    <t>KETOROLACO 30 mg /mL  AMPOLLA</t>
  </si>
  <si>
    <t>SOLUCION SALINA NORMAL 0.9% 250 mL</t>
  </si>
  <si>
    <t>AMINOSIDINA SULFATO 250 mg  TABLETA</t>
  </si>
  <si>
    <t>SULFASALACINA 500 mg  TABLETA</t>
  </si>
  <si>
    <t>CLINDAMICINA 150mg/ml VIAL 6ml</t>
  </si>
  <si>
    <t>AMIODARONA  50 mg /mL AMPOLLA</t>
  </si>
  <si>
    <t>FUROSEMIDA 10 mg /mL AMPOLLA 2 mL</t>
  </si>
  <si>
    <t>PIRIDOSTIGMINA 60 mg  TABLETA</t>
  </si>
  <si>
    <t>CLOZAPINA 100 mg  TABLETA</t>
  </si>
  <si>
    <t>HALOPERIDOL 5 mg  TABLETA</t>
  </si>
  <si>
    <t>CICLOFOSFAMIDA 50 mg  TABLETA</t>
  </si>
  <si>
    <t>AMIODARONA 200 mg  TABLETA</t>
  </si>
  <si>
    <t>BICALUTAMIDA 50 mg  TABLETA</t>
  </si>
  <si>
    <t>TAMOXIFENO 20 mg  TABLETA</t>
  </si>
  <si>
    <t>CLOMIFENO CITRATO 50 mg  TABLETA</t>
  </si>
  <si>
    <t>LEVODOPA 250mg + CARBIDOPA 25mg TABLETA</t>
  </si>
  <si>
    <t>PENICILINA G BENZATINICA 1,200,000 U</t>
  </si>
  <si>
    <t>CEFAZOLINA 1 g  FRASCO VIAL</t>
  </si>
  <si>
    <t>METILPREDNISOLONA    FRASCO VIAL</t>
  </si>
  <si>
    <t>METOCLOPRAMIDA 5 mg /mL</t>
  </si>
  <si>
    <t>TOLTERODINA 2 mg  TABLETA</t>
  </si>
  <si>
    <t>MEBENDAZOLE 100 mg /5 mL FRASCO</t>
  </si>
  <si>
    <t>DIMENHIDRINATO 50 mg /mL FCO VIAL</t>
  </si>
  <si>
    <t>ORFENADRINA 30 mg/mL  AMPOLLA 2 mL</t>
  </si>
  <si>
    <t>GENTAMICINA 40 mg /mL FRASCO VIAL O AMP</t>
  </si>
  <si>
    <t>DICLOFENACO SODICO  SOL OFTALMICA</t>
  </si>
  <si>
    <t>MEPIVACAINA 3 % SIN VASOCONSTRICTOR</t>
  </si>
  <si>
    <t>ACETAZOLAMIDA 250 mg  TABLETA</t>
  </si>
  <si>
    <t>HIDRALAZINA  50 mg  TABLETA</t>
  </si>
  <si>
    <t>CEFALOTINA SODICA 1 g  FRASCO VIAL</t>
  </si>
  <si>
    <t>CEFEPIME 1 g FRASCO VIAL</t>
  </si>
  <si>
    <t>TIMOLOL (MALEATO)  0.5 % SOLUCION OFTAL</t>
  </si>
  <si>
    <t>SUCEDANEO DE LECHE MATERNA LATA</t>
  </si>
  <si>
    <t>ESPIRONOLACTONA 100 mg  TABLETA</t>
  </si>
  <si>
    <t>IFOSFAMIDA 1g FRASCO VIAL</t>
  </si>
  <si>
    <t>ETOPOSIDO 100 mg  FRASCO VIAL</t>
  </si>
  <si>
    <t>LEUCOVORINA CALCICA 50 mg ó 10 mg/mL</t>
  </si>
  <si>
    <t>CARBOPLATINO 150 mg FRASCO VIAL</t>
  </si>
  <si>
    <t>CLOTRIMAZOL 1 % CREMA VAGINAL</t>
  </si>
  <si>
    <t>MIDAZOLAM(CLORHIDRATO) 5 mg /mL AMP 3 mL</t>
  </si>
  <si>
    <t>SODIO CLORURO 20 % AMPOLLA 10 mL</t>
  </si>
  <si>
    <t>FENTANILO CITRATO 0.05 mg /mL</t>
  </si>
  <si>
    <t>METRONIDAZOL 500 mg   FRASCO VIAL</t>
  </si>
  <si>
    <t>METOTREXATO 50 mg  FRASCO VIAL</t>
  </si>
  <si>
    <t>HALOPERIDOL 5 mg /mL AMPOLLA</t>
  </si>
  <si>
    <t>COLCHICINA 0.5 mg  TABLETA</t>
  </si>
  <si>
    <t>BECLOMETASONA D. 50mcg AEROSOL</t>
  </si>
  <si>
    <t>ALPROSTADIL 20 mcg POLVO</t>
  </si>
  <si>
    <t>CISATRACURIO BESILATO 2 mg /mL</t>
  </si>
  <si>
    <t>OXALIPLATINO 100 mg  FRASCO VIAL</t>
  </si>
  <si>
    <t>DOCETAXEL 40 mg/mL VIAL 2ml</t>
  </si>
  <si>
    <t>GEMCITABINA 1 g FRASCO VIAL</t>
  </si>
  <si>
    <t>BUDESONIDA PARA NEBULIZACION 0.5mg/mL</t>
  </si>
  <si>
    <t>SIMETICONA 100 mg /mL GOTERO</t>
  </si>
  <si>
    <t>EPIRRUBICINA 10 mg  FRASCO VIAL</t>
  </si>
  <si>
    <t>DEXAMETASONA+ NEO+ POLIMIXINA  UNG OFT</t>
  </si>
  <si>
    <t>METILCELULOSA 0.3-0.5 % SOLUCIÓN</t>
  </si>
  <si>
    <t>IRINOTECAN 100 mg  FRASCO VIAL</t>
  </si>
  <si>
    <t>ACIDO RETINOICO 0.5 % TUBO  30- 40 g</t>
  </si>
  <si>
    <t>IDARRUBICINA 5 mg  FRASCO VIAL 5 mL</t>
  </si>
  <si>
    <t>ENOXAPARINA SODICA 20 mg</t>
  </si>
  <si>
    <t>MEROPENEM 500 mg FRASCO VIAL</t>
  </si>
  <si>
    <t>FACTOR VIII  500 UI</t>
  </si>
  <si>
    <t>ENOXAPARINA SODICA 60 mg</t>
  </si>
  <si>
    <t>GRANISETRON  1mg TABLETA</t>
  </si>
  <si>
    <t>GRANISETRON 1mg AMPOLLA</t>
  </si>
  <si>
    <t>CARVEDILOL 25 mg  TABLETA</t>
  </si>
  <si>
    <t>ALFACALCIDOL 0.25 mcg CAPSULA</t>
  </si>
  <si>
    <t>VERAPAMILO 240 mg  TABLETA</t>
  </si>
  <si>
    <t>CITARABINA 100 mg  FRASCO VIAL</t>
  </si>
  <si>
    <t>LACTATO DE HARTMANN O RINGER SLN 1,000mL</t>
  </si>
  <si>
    <t>SOLUCION SALINA NORMAL 0.9% 1,000 mL</t>
  </si>
  <si>
    <t>CALCIO CARBONATO TABLETA</t>
  </si>
  <si>
    <t>ESTRADIOL + ACET. DE NORETISTERONA</t>
  </si>
  <si>
    <t>ALENDRONATO MONOSODICO 70 MG</t>
  </si>
  <si>
    <t>PROPAFENONA  150 mg  TABLETA</t>
  </si>
  <si>
    <t>DEXTROSA 50 % SOLUCION  DE 50 mL</t>
  </si>
  <si>
    <t>CISPLATINO 50 mg  FRASCO VIAL</t>
  </si>
  <si>
    <t>FLUOROURACILO 500 mg  FRASCO VIAL</t>
  </si>
  <si>
    <t>LEVOTIROXINA SODICA 100 mcg TABLETA</t>
  </si>
  <si>
    <t>PASTA DENTIFRICA DESENSIBILIZANTE</t>
  </si>
  <si>
    <t>OXITOCINA SINTETICA 5 UI AMPOLLA 1 mL</t>
  </si>
  <si>
    <t>DEXTROSA 5 % SOLUCION 1,000 mL</t>
  </si>
  <si>
    <t>DEXTROSA 5 % EN SSN 1,000 mL</t>
  </si>
  <si>
    <t>AGUA ESTERIL P INYECCION FCO óBOL 1000mL</t>
  </si>
  <si>
    <t>IMATINIB MESILATO 100 mg  TABLETA</t>
  </si>
  <si>
    <t>CIPROFLOXACINA LACTATO o CLORHIDR 2mg/mL</t>
  </si>
  <si>
    <t>HIOSCINA N - BUTIL - BROMURO 20 mg /mL</t>
  </si>
  <si>
    <t>IPRATROPIO AEROSOL DOSIFICADO</t>
  </si>
  <si>
    <t>MACROGOL  POLVO</t>
  </si>
  <si>
    <t>ALBENDAZOL 200 mg  TABLETA</t>
  </si>
  <si>
    <t>DANAZOL 200 mg TABLETA o CAPSULA</t>
  </si>
  <si>
    <t>ACICLOVIR 250 mg   FRASCO VIAL</t>
  </si>
  <si>
    <t>VANCOMICINA CLORHIDRATO 500 mg</t>
  </si>
  <si>
    <t>EFEDRINA SULFATO 25 mg  AMPOLLA 1 mL</t>
  </si>
  <si>
    <t>SALES DE REHIDRATACION ORAL S. 20.5G</t>
  </si>
  <si>
    <t>CLORHIDRATO DE DORZOLAMIDA 2 %</t>
  </si>
  <si>
    <t>LETROZOL 2.5 mg  TABLETA</t>
  </si>
  <si>
    <t>TROPISETRON 5 mg CAPSULA</t>
  </si>
  <si>
    <t>TROPISETRON 1mg/ml AMPOLLA 5ml</t>
  </si>
  <si>
    <t>SALBUTAMOL AEROSOL  LIBRE DE CFC</t>
  </si>
  <si>
    <t>SALBUTAMOL SOL. PARA NEBULIZACION</t>
  </si>
  <si>
    <t>ACETAMINOFEN 125-300 MG. SUPOSITORIO</t>
  </si>
  <si>
    <t>VINCRISTINA SULFATO 1 mg/mL  FRASCO VIAL</t>
  </si>
  <si>
    <t>TOBRAMICINA 0.3 % SOLUCION OFTALMICA</t>
  </si>
  <si>
    <t>PACLITAXEL 6 mg /mL FRASCO VIAL 5 mL.</t>
  </si>
  <si>
    <t>CAPECITABINA 500 mg  TABLETA</t>
  </si>
  <si>
    <t>VALERATO DE ESTRADIOL 1mg TABLETA</t>
  </si>
  <si>
    <t>MAGNESIO SULFATO 50% 500 mg/mL AMP 10mL</t>
  </si>
  <si>
    <t>PREDNISOLONA 1 % SUSPENSION OFTALMICA</t>
  </si>
  <si>
    <t>CLORANFENICOL 1% UNGÜENTO</t>
  </si>
  <si>
    <t>CIPROFLOXACINA + HIDROCORTISONA FCO GOTE</t>
  </si>
  <si>
    <t>ESOMEPRAZOL (SODICO) 40mg VIAL</t>
  </si>
  <si>
    <t>ANASTRAZOL 1 mg  TABLETA</t>
  </si>
  <si>
    <t>NADROPARINA CALCICA 30 mg</t>
  </si>
  <si>
    <t>NADROPARINA CALCICA 60 mg</t>
  </si>
  <si>
    <t>GOSERELINA  (ACETATO) 3.6mg</t>
  </si>
  <si>
    <t>AMOXICILINA + ACIDO CLAVULANICO</t>
  </si>
  <si>
    <t>MERCAPTOPURINA 50 mg  TABLETA</t>
  </si>
  <si>
    <t>MELFALAN 2 mg  TABLETA</t>
  </si>
  <si>
    <t>CLORAMBUCIL 2 mg  TABLETA</t>
  </si>
  <si>
    <t>FORMULA HIPOALERGENICA BASE SOYA LATA</t>
  </si>
  <si>
    <t>FORMULA POLIMERICA INFANTIL</t>
  </si>
  <si>
    <t>FORMULA PARA PREMATURO</t>
  </si>
  <si>
    <t>INTERFERON BETA 1b. RECOMBINANTE 8 M</t>
  </si>
  <si>
    <t>AGUA LIBRE DE PIROGENOS 250 mL</t>
  </si>
  <si>
    <t>MIDAZOLAM (CLORHIDRATO) 1 mg/ mL AMP 5mL</t>
  </si>
  <si>
    <t>FIBRA HIDROFILICA POLVO</t>
  </si>
  <si>
    <t>AMPICILINA 1 g  FRASCO VIAL</t>
  </si>
  <si>
    <t>LEVOTIROXINA SODICA 50 mcg TABLETA</t>
  </si>
  <si>
    <t>MICOFENOLATO MOFETILO 250 mg .</t>
  </si>
  <si>
    <t>CICLOSPORINA A 100 mg  CAPSULA</t>
  </si>
  <si>
    <t>LAMOTRIGINA 100 mg  TABLETA</t>
  </si>
  <si>
    <t>AMFEBUTAMONA 150 mg TABLETA</t>
  </si>
  <si>
    <t>LEVODOPA 200mg + CARBIDOPA 50mg TABLETA</t>
  </si>
  <si>
    <t>FLUTICASONA PROPIONATO+SALMETEROL(XINAFO</t>
  </si>
  <si>
    <t>BUDESONIDA + FORMOTEROL (320+9) mcg</t>
  </si>
  <si>
    <t>GOSERELINA 10.8 mg IMPLANTE DE DEPOSITO</t>
  </si>
  <si>
    <t>SUCCINILCOLINA CLORURO 500 mg</t>
  </si>
  <si>
    <t>DEXTROSA 5 % SOLUCION  250 mL</t>
  </si>
  <si>
    <t>SOLUCION SALINA NORMAL 0.9% 100 mL</t>
  </si>
  <si>
    <t>VENLAFAXINA 75mg CAPSULA</t>
  </si>
  <si>
    <t>AZATIOPRINA 50 mg  TABLETA</t>
  </si>
  <si>
    <t>PROGESTERONA MICRONIZADA 100 mg CAPSULA</t>
  </si>
  <si>
    <t>DUTASTERIDE 0.5 mg CAPSULA</t>
  </si>
  <si>
    <t>RIVAROXABAN 10 MG COMPRIMIDO</t>
  </si>
  <si>
    <t>PIPERACILINA SODICA + TAZOBACTAM</t>
  </si>
  <si>
    <t>NIFURTIMOX 120 mg  TABLETA</t>
  </si>
  <si>
    <t>TRAMADOL 100 mg/mL FRASCO 10 mL</t>
  </si>
  <si>
    <t>AMANTADINA 100 mg TABLETA o CAPSULA</t>
  </si>
  <si>
    <t>TERAZOCINA 2 mg  TABLETA o COMPRI RECUB</t>
  </si>
  <si>
    <t>OCTREOTIDA 0.1 mg /mL AMPOLLA 1 mL</t>
  </si>
  <si>
    <t>CALCIPOTRIOL+BETAMETASONA UNGÜE TUBO 30G</t>
  </si>
  <si>
    <t>PROTEINAS ORALES 85 - 95%</t>
  </si>
  <si>
    <t>FORMULA POLIMERICA ADULTO LATA 400-500g</t>
  </si>
  <si>
    <t>FORMULA POLIMERICA PACIENTE RENAL ESPECI</t>
  </si>
  <si>
    <t>FORMULA POLIMERICA .DISFUNC.HEPATICA</t>
  </si>
  <si>
    <t>FILTRO SOLAR CON 30 O MAYOR</t>
  </si>
  <si>
    <t>HILANO GF-20 JERINGA PRELLENADA</t>
  </si>
  <si>
    <t>CLOBETASOL PROPIONATO 0.05% TUBO</t>
  </si>
  <si>
    <t>PROPOFOL 10 mg /mL AMPOLLA 20 mL</t>
  </si>
  <si>
    <t>PROPOFOL 2% I.V. FCO VIAL 50 mL</t>
  </si>
  <si>
    <t>OXICODONA 10mg TAB LIBERACIÓN CONTROLADA</t>
  </si>
  <si>
    <t>CLINDAMICINA FOSFATO 2 % CREMA</t>
  </si>
  <si>
    <t>ACIDO POLIACRILICO  GEL OFTALMICO</t>
  </si>
  <si>
    <t>RISPERIDONA 1mg/mL Sln FRASCO DE 60 mL</t>
  </si>
  <si>
    <t>ATROPINA  SOLUCION OFTALMICA</t>
  </si>
  <si>
    <t>NAFAZOLINA  SOLUCION OFTALMICA</t>
  </si>
  <si>
    <t>KETOTIFENO FUMARATO SOL OFTALMICA</t>
  </si>
  <si>
    <t>CITARABINA 500 MG FRASCO VIAL</t>
  </si>
  <si>
    <t>HIERRO-SACAROSA 20 mg/mL FCO VIAL ó AMP</t>
  </si>
  <si>
    <t>MESNA 400 mg  AMPOLLA</t>
  </si>
  <si>
    <t>HEPARINA SODICA 5,000 UI/mL</t>
  </si>
  <si>
    <t>AMLODIPINA 10 mg TABLETA ó CAPSULA</t>
  </si>
  <si>
    <t>ERITROPOYETINA ALFA HR 4,000 UI JER PRE</t>
  </si>
  <si>
    <t>TOPIRAMATO 100 mg TABLETA</t>
  </si>
  <si>
    <t>AMLODI TIAZIDA VALSARTAN 10+25+320mg TAB</t>
  </si>
  <si>
    <t>RISPERIDONA 2 mg TABLETA</t>
  </si>
  <si>
    <t>DONEPECILO 5 mg TABLETA</t>
  </si>
  <si>
    <t>AMLODIPINA , VALSARTAN 10+320mg TAB</t>
  </si>
  <si>
    <t>AMLODIPINA+IRBESARTÁN (10+300)mg TABLETA</t>
  </si>
  <si>
    <t>RIVAROXABAN 20 MG COMPRIMIDO</t>
  </si>
  <si>
    <t>CABERGOLINA 0.5 mg TABLETA</t>
  </si>
  <si>
    <t>FEXOFENADINA+FENILEFRINA (60+25) mg TAB</t>
  </si>
  <si>
    <t>PRAMIPEXOLE 1 mg TABLETA</t>
  </si>
  <si>
    <t>TRAMADOL 50 mg/mL AMPOLLA 2 mL</t>
  </si>
  <si>
    <t>OCTREOTIDE 20 MG POLVO  FRASCO VIAL</t>
  </si>
  <si>
    <t>POTASIO CLORURO  AMPOLLA 10 mL</t>
  </si>
  <si>
    <t>ESTRIOL 1 MG/G TUBO</t>
  </si>
  <si>
    <t>OLANZAPINA 10 mg FRASCO VIAL</t>
  </si>
  <si>
    <t>FLUTICASONA 27.5mcg/DOSIS INHA NASAL FCO</t>
  </si>
  <si>
    <t>RIVAROXABAN 15 MG COMPRIMIDO</t>
  </si>
  <si>
    <t>NEBIVOLOL 5 mg  TABLETA</t>
  </si>
  <si>
    <t>AMOX+AC CLAVULANICO(CLAVU D POT)  FRASCO</t>
  </si>
  <si>
    <t>VALPROATO DE SODIO 200 mg/mL FCO 40-60mL</t>
  </si>
  <si>
    <t>FENAZOPIRIDINA 200 mg  TABLETA</t>
  </si>
  <si>
    <t>HIDROXICINA CLORHIDRATO   TABLETA</t>
  </si>
  <si>
    <t>NOREPINEFRINA BITARTRATO 1 mg /mL</t>
  </si>
  <si>
    <t>NITROGLICERINA 5 mg TRANSDERMICA.</t>
  </si>
  <si>
    <t>LEVETIRACETAM 1,000 mg TABLETA</t>
  </si>
  <si>
    <t>FENITOINA SODICA 50 mg /Ml</t>
  </si>
  <si>
    <t>ACETAMINOFEN + OXICODONA (325+5)mg TAB</t>
  </si>
  <si>
    <t>METADONA CLORHIDRATO  TABLETA</t>
  </si>
  <si>
    <t>OCTREOTIDA 30 mg POLVO FRASCO VIAL</t>
  </si>
  <si>
    <t>MULTIVITAMINAS PARA INFUSION  IV I</t>
  </si>
  <si>
    <t>SEVOFLURANO PARA INHALAR FRASCO</t>
  </si>
  <si>
    <t>REMIFENTANILO 5 MG POLVO FRASCO VIAL</t>
  </si>
  <si>
    <t>HIDROXIUREA 500 mg  CAPSULA</t>
  </si>
  <si>
    <t>DEXTROSA 10 % SOLUCION 250 mL</t>
  </si>
  <si>
    <t>SODIO CLORURO 0.9 % FCO O BOLSA 3000 mL</t>
  </si>
  <si>
    <t>BUPIVACAINA + DEXTROSA AMPOLLA 4mL</t>
  </si>
  <si>
    <t>BORTEZOMIB 3.5 mg FRASCO VIAL</t>
  </si>
  <si>
    <t>PROPINOXATO 5 mg /mL GOTERO 20 mL</t>
  </si>
  <si>
    <t>LACTATO DE RINGER SOLUCION 250 mL</t>
  </si>
  <si>
    <t>ENZIMAS DE DEBRIDAMIENTO TUBO 10-15 g.</t>
  </si>
  <si>
    <t>ACETATO DE LEUPRORELINA 3.75mg VIAL</t>
  </si>
  <si>
    <t>PROTAMINA HCL 1,000 UI/mL VIAL o AMPOLLA</t>
  </si>
  <si>
    <t>HIDROQUINONA (4 - 5) % TUBO 20-30 g</t>
  </si>
  <si>
    <t>FLUCONAZOL 2 mg /mL  VIAL</t>
  </si>
  <si>
    <t>NEOSTIGMINA 0.5 mg  AMPOLLA 1 mL</t>
  </si>
  <si>
    <t>CREMA FRIA  TARRO</t>
  </si>
  <si>
    <t>PERMETRINA 5 % LOCION O CREMA</t>
  </si>
  <si>
    <t>CARBACOL SOLUCION INTRAOCULAR</t>
  </si>
  <si>
    <t>FENOFIBRATO 160-200 mg CAPSULA</t>
  </si>
  <si>
    <t>CHAMPÚ ALQUITRANADO FRASCO</t>
  </si>
  <si>
    <t>BUDESONIDA 200 mcg/CÁPSULA + DISPOSITIVO</t>
  </si>
  <si>
    <t>ANTIHEMORROIDALUNGÜENTO</t>
  </si>
  <si>
    <t>POTASIO ELIXIR 20 mEq/15 mL FRASCO</t>
  </si>
  <si>
    <t>AMINOFILINA  AMPOLLA 10 mL</t>
  </si>
  <si>
    <t>FACTOR SURFACTANTE (ORIG BOVIN) FCO VIAL</t>
  </si>
  <si>
    <t>EPINEFRINA 1mg/ml SLN INYECTABLE 1:1000</t>
  </si>
  <si>
    <t>ATROPINA 0.5 mg  AMPOLLA 1 mL</t>
  </si>
  <si>
    <t>LIDOCAINA 2% SIN EPINEFRINA 50 mL</t>
  </si>
  <si>
    <t>FENOBARBITAL 20 mg /5 mL FRASCO</t>
  </si>
  <si>
    <t>METILMAZOLE 5 mg  TABLETA</t>
  </si>
  <si>
    <t>LEVO  ALFA METILDOPA 500 mg  TABLETA</t>
  </si>
  <si>
    <t>LITIO CARBONATO 295-300 mg  CAP. O TAB.</t>
  </si>
  <si>
    <t>CLORANFENICOL 0.5 % SOLUCION OFTALMICA</t>
  </si>
  <si>
    <t>PANCRELIPASA  CAPSULA O TABLETA</t>
  </si>
  <si>
    <t>DOPAMINA CLORHIDRATO 40 mg /mL</t>
  </si>
  <si>
    <t>DOBUTAMINA CLORHIDRATO 12.5 mg /mL</t>
  </si>
  <si>
    <t>CICLOSPORINA A SOLUCION 100 mg /mL</t>
  </si>
  <si>
    <t>BUPIVACAINA 0.5 % (5mg/mL) FCOVIAL O AMP</t>
  </si>
  <si>
    <t>CALCIO ACETATO + ALUMINIO SULFATO</t>
  </si>
  <si>
    <t>FORMULA PROTECTO BASE OXIDO DE ZINC TUBO</t>
  </si>
  <si>
    <t>SULFADIAZINA ARGENTICA 1 %</t>
  </si>
  <si>
    <t>NISTATINA 100,000 U/mL SUSPENSION</t>
  </si>
  <si>
    <t>TALIDOMIDA 100 MG TABLETA</t>
  </si>
  <si>
    <t>DEXAMETASONA 4 mg /mL VIAL  5ml</t>
  </si>
  <si>
    <t>INTERFERON BETA 1a. RECOMBINANTE 6 M</t>
  </si>
  <si>
    <t>CALCIO GLUCONATO 10% (100mg/mL)  AMPOLLA</t>
  </si>
  <si>
    <t>NITAZOXANIDA 100 mg / 5 mL FRASCO 30 mL</t>
  </si>
  <si>
    <t>ACIDO SALICILICO (2a3% + 0.05)%  SLN FCO</t>
  </si>
  <si>
    <t>HIPROMELOSA 0.3-0.5% SLN OFT FCO GOT</t>
  </si>
  <si>
    <t>CIANOCOBALAMINA (VITAMINA B 12)</t>
  </si>
  <si>
    <t>DIGOXINA 0.25 mg /mL AMPOLLA 2 mL</t>
  </si>
  <si>
    <t>VERAPAMILO CLORHIDRATO 2.5 mg /mL</t>
  </si>
  <si>
    <t>HIDRALAZINA 20 mg /mL AMPOLLA</t>
  </si>
  <si>
    <t>DIAZEPAM 5 mg /mL AMPOLLA 2 mL</t>
  </si>
  <si>
    <t>BICARBONATO DE SODIO VIAL 50mL</t>
  </si>
  <si>
    <t>BLEOMICINA 15 UI  FRASCO</t>
  </si>
  <si>
    <t>DACARBAZINA 200 mg  FRASCO VIAL</t>
  </si>
  <si>
    <t>SOLUCION PARA DPI AL 1.5 %</t>
  </si>
  <si>
    <t>SOLUCION PARA DPI AL 4.25 %</t>
  </si>
  <si>
    <t>SOLUCION PARA DPCA AL 1.5 %</t>
  </si>
  <si>
    <t>SOLUCION PARA DPCA AL 2.5 % EQUI 2.3% MH</t>
  </si>
  <si>
    <t>SOLUCION PARA DPCA 4.25 %,</t>
  </si>
  <si>
    <t>ESTREPTOQUINASA 1,500,000 UI</t>
  </si>
  <si>
    <t>ANFOTERICINA B 50 mg   FRASCO VIAL</t>
  </si>
  <si>
    <t>NITROGLICERINA SOLUCION INYECTABLE</t>
  </si>
  <si>
    <t>PROTAMINA SULFATO VIAL O AMPOLLA</t>
  </si>
  <si>
    <t>ACIDO URSODESOXICOLICO 150 ó 250 mg</t>
  </si>
  <si>
    <t>MORFINA SULFATO 30 mg  TABLETA</t>
  </si>
  <si>
    <t>COMPLEJO DE FACTOR IX 500-600UI FCO VIAL</t>
  </si>
  <si>
    <t>ALBUMINA HUMANA 20 - 25 %</t>
  </si>
  <si>
    <t>GLOBULINA  ANTIRRABICA HUMANA</t>
  </si>
  <si>
    <t>INMUNOGLOBULINA ANTITETANICA</t>
  </si>
  <si>
    <t>INMUNOGLOBULINA HUMANA  1 g VIAL</t>
  </si>
  <si>
    <t>INMUNOGLOBULINA ANTI-D (Rho)HUMAN 1500UI</t>
  </si>
  <si>
    <t>INMUNOGLOBULINA HUMANA 5 - 6 g</t>
  </si>
  <si>
    <t>FILGRASTIM 300mcg SOLUCION INYECTABLE</t>
  </si>
  <si>
    <t>RITUXIMAB 100 mg  CONCENTRADO</t>
  </si>
  <si>
    <t>MANITOL SOLUCION AL 20%</t>
  </si>
  <si>
    <t>FORMULA ELEMENTAL SOBRE 70 - 150 g</t>
  </si>
  <si>
    <t>BIPERIDENO LACTATO 5 mg /mL</t>
  </si>
  <si>
    <t>MORFINA  10 mg /mL AMPOLLA</t>
  </si>
  <si>
    <t>NALOXONA CLORHIDRATO 0.4 mg /mL</t>
  </si>
  <si>
    <t>ESTREPTOMICINA SULFATO 1 g</t>
  </si>
  <si>
    <t>IPRATROPIO SOLUCION  NEBULIZACION</t>
  </si>
  <si>
    <t>TIAMINA 100 mg /mL FRASCO VIAL</t>
  </si>
  <si>
    <t>FENOBARBITAL 65 mg /mL AMPOLLA</t>
  </si>
  <si>
    <t>ERGONOVINA MALEATO  AMPOLLA</t>
  </si>
  <si>
    <t>KETAMINA 50 mg /mL  VIAL 10 mL</t>
  </si>
  <si>
    <t>PROPRANOLOL mg /mL  AMPOLLA</t>
  </si>
  <si>
    <t>VINBLASTINA 10 mg  FRASCO VIAL</t>
  </si>
  <si>
    <t>ENEMA HIPERTONICO</t>
  </si>
  <si>
    <t>PETIDINA CLORHIDRATO 50 mg /mL</t>
  </si>
  <si>
    <t>SLN DE AMINOACIDOS CON ELECTRO FCO 500mL</t>
  </si>
  <si>
    <t>OLIGOELEMENTOS FRASCO VIAL</t>
  </si>
  <si>
    <t>LIPIDOS 20% EMULSIÓN FCO 500 mL</t>
  </si>
  <si>
    <t>GANCICLOVIR SODICO 500 mg FCO VIAL</t>
  </si>
  <si>
    <t>BETAMETASONA ACETATO +  FOSFATO</t>
  </si>
  <si>
    <t>SLN SALINA BALANCEADA FCO 250-500mL</t>
  </si>
  <si>
    <t>CONDROITIN SULFATO  SOL OFTALMICA</t>
  </si>
  <si>
    <t>TETRACAINA  SOLUCION OFTALMICA</t>
  </si>
  <si>
    <t>FOSFATO DE POTASIO FRASCO VIAL</t>
  </si>
  <si>
    <t>POLIDOCANOL 3 % FRASCO VIAL 30 mL</t>
  </si>
  <si>
    <t>MITOXANTRONA 20 mg  FRASCO VIAL</t>
  </si>
  <si>
    <t>POLIVIDONA YODADA 10 % SOLUCION</t>
  </si>
  <si>
    <t>ETOMIDATO 2 mg /mL AMPOLLA</t>
  </si>
  <si>
    <t>METOXALENO 10 mg  TABLETA O CAPSULA</t>
  </si>
  <si>
    <t>METOXALENO  UNGÜENTO TUBO</t>
  </si>
  <si>
    <t>TIROFIBAN 0.25 mg /mL FRASCO VIAL 50 mL</t>
  </si>
  <si>
    <t>GLICERINA SUPOSITORIO INFANTIL 1-1.5 g.</t>
  </si>
  <si>
    <t>SOLUCION SALINA NORMAL 0.9% FCO GOT 15mL</t>
  </si>
  <si>
    <t>ACIDO ZOLEDRONICO 4 mg FCO VIAL</t>
  </si>
  <si>
    <t>VITAMINA A + C + D SLN ORAL FRASCO</t>
  </si>
  <si>
    <t>GLICERINA GOTAS OTICAS FRASCO 15 mL</t>
  </si>
  <si>
    <t>FLUFENAZINA DECANOATO 25 mg /mL</t>
  </si>
  <si>
    <t>PROMETAZINA 25mg /mL AMPOLLA 2 mL</t>
  </si>
  <si>
    <t>FENILEFRINA 10 mg /mL VIAL O AMPOLLA</t>
  </si>
  <si>
    <t>DIPIRIDAMOL 5 mg /mL FCO VIAL O AMPOLLA</t>
  </si>
  <si>
    <t>LOMEFLOXACINA 0.3 % SOLUCION</t>
  </si>
  <si>
    <t>INSULINA CRISTALINA VIAL 10ml</t>
  </si>
  <si>
    <t>INSULINA ISOFANA 10ml</t>
  </si>
  <si>
    <t>SUCCINILCOLINA 100mg/ml FRASCO VIAL</t>
  </si>
  <si>
    <t>MESALAMINA (O MESALAZINA) 500mg TABLETA</t>
  </si>
  <si>
    <t>LATANOPROST  SOLUCION OFTALMICA</t>
  </si>
  <si>
    <t>TESTOSTERONA ENANTATO O CIPIONATO</t>
  </si>
  <si>
    <t>GONADOTROPINA CORIONICA HUMANA</t>
  </si>
  <si>
    <t>GONADOTROPINA  MENOPAUSICA HUMANA</t>
  </si>
  <si>
    <t>DESMOPRESINA 10 mcg/dosis AEROSOL</t>
  </si>
  <si>
    <t>METENAMINA HIPURATO o MANDELATO 1 g TAB</t>
  </si>
  <si>
    <t>TOXINA BOTULÍNICA TIPO A 100 U FRASCO</t>
  </si>
  <si>
    <t>DILOXANIDA SUSPENSION ORAL FRASCO</t>
  </si>
  <si>
    <t>OLIGOELEMENTOS AMPOLLA 10 mL</t>
  </si>
  <si>
    <t>SOLUCION ELECTROLITICA INYECTABLE</t>
  </si>
  <si>
    <t>DEXTROSA 10 % SOLUCION 1,000 mL</t>
  </si>
  <si>
    <t>SOLUCION PARA DPI AL 2.5 %</t>
  </si>
  <si>
    <t>HARINA DE SEMILLA DE MAIZ Y DE SOYA</t>
  </si>
  <si>
    <t>CALAMINA MENTOLADA</t>
  </si>
  <si>
    <t>LEUCOVORINA CALCICA 15 mg  TABLETA</t>
  </si>
  <si>
    <t>ACIDO AMINOCAPROICO 250 mg /mL</t>
  </si>
  <si>
    <t>SLN AMINOACIDOS AL 8% FCO VIAL 500 mL</t>
  </si>
  <si>
    <t>OMEPRAZOL (SODICO) 40mg VIAL</t>
  </si>
  <si>
    <t>SUERO ANTIOFIDICO POLIVALENTE VIAL</t>
  </si>
  <si>
    <t>FENTANIL (CITRATO) 0.05 mg/ mL FRAS VIAL</t>
  </si>
  <si>
    <t>CARBETOCINA 100 mcg/mL AMPOLLA</t>
  </si>
  <si>
    <t>LEUPRORELINA 22.50 mg INYECCION DEPOSITO</t>
  </si>
  <si>
    <t>SOLUCION SALINA NORMAL 0.9% AMP 10 mL</t>
  </si>
  <si>
    <t>NITROPRUSIATO DE SODIO 25 mg/mL</t>
  </si>
  <si>
    <t>FORMULA SEMIELEMENTAL INFANTIL</t>
  </si>
  <si>
    <t>CARBON ACTIVADO FRASCO O BOLSA 500 g</t>
  </si>
  <si>
    <t>MIDAZOLAM(CLORHI) SIN ALCOHOL BEN AMP5mL</t>
  </si>
  <si>
    <t>FUROSEMIDA 10 mg  /ML SOLUCION ORAL.</t>
  </si>
  <si>
    <t>DIMENHIDRINATO 15-25 mg/5mL FCO 30-75 mL</t>
  </si>
  <si>
    <t>BRIMONIDINA TARTRATO (0.15-0.2)% SLN OFT</t>
  </si>
  <si>
    <t>METOXIPOLIETILENGLICOL-EPOETINA BETA 50</t>
  </si>
  <si>
    <t>METOXIPOLIETILENGLICOL-EPOETINA BETA100</t>
  </si>
  <si>
    <t>METOXIPOLIETILENGLICOL-EPOETINA BETA 75</t>
  </si>
  <si>
    <t>TRASTUZUMAB 440 mg POLVO FRASCO VIAL</t>
  </si>
  <si>
    <t>SLN AMINOACID 5.2-5.4% FCO VIAL250-300mL</t>
  </si>
  <si>
    <t>TRASTUZUMAB 120 mg/mL SC FCO VIAL</t>
  </si>
  <si>
    <t>RITUXIMAB 1,400 mg SC FCO VIAL</t>
  </si>
  <si>
    <t>SOLUCIÓN DE AMINOACIDOS  3%</t>
  </si>
  <si>
    <t>SULFADIAZINA DE PLATA 1% TUBO</t>
  </si>
  <si>
    <t>ACICLOVIR 3 % UNGÜENTO  OFTALMICO</t>
  </si>
  <si>
    <t>LIDOCAINA AL 2 % SIN EPINEFRINA 5-10 mL</t>
  </si>
  <si>
    <t>DAPSONA 100 mg  TABLETA</t>
  </si>
  <si>
    <t>DEXTROSA(GLUCOSA) 50%, BOLSA O FCO 500mL</t>
  </si>
  <si>
    <t>FLUMAZENIL 0.1 mg /mL  AMPOLLA</t>
  </si>
  <si>
    <t>PIRAZINAMIDA 500 mg  TABLETA</t>
  </si>
  <si>
    <t>TIOTROPIUM (BROMURO) 2.5 mcg/DOSIS</t>
  </si>
  <si>
    <t>LIDOCAINA AEROSOL  FRASCO</t>
  </si>
  <si>
    <t>PERMETRINA 1% SHAMPOO</t>
  </si>
  <si>
    <t>NICOTINA 500mcg/50mcL FRASCO 200 INHALA</t>
  </si>
  <si>
    <t>SOFOSBUVIR+LEDIPASVIR (400+90)mg TABLETA</t>
  </si>
  <si>
    <t>SLN AMINOACIDOS STAND (7-10)% FCO 500 mL</t>
  </si>
  <si>
    <t>FLUDARABINA 50 mg POLVO FRASCO VIAL</t>
  </si>
  <si>
    <t>L - ASPARGINASA 10,000 UI FRASCO VIAL</t>
  </si>
  <si>
    <t>ATORVASTATINA 40 mg TABLETA</t>
  </si>
  <si>
    <t>FLUORESCEINA SODICA 10  -  20 %</t>
  </si>
  <si>
    <t>TROPICAMIDA + FENILEFRINA FCO GOT 5-15mL</t>
  </si>
  <si>
    <t>FORMULA PARA PACIENTE DIABÉTICO</t>
  </si>
  <si>
    <t>DETALLE DE ULTIMAS OFERTAS RECIBIDAS PARA LOS CODIGOS LOM SEGÚN CONSULTA AL SISTEMA EL 26.07.2019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</si>
</sst>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00000_);_(* \(#,##0.0000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33" borderId="10" xfId="0" applyFont="1" applyFill="1" applyBorder="1" applyAlignment="1">
      <alignment horizontal="center"/>
    </xf>
    <xf numFmtId="165" fontId="16" fillId="33" borderId="10" xfId="1" applyFont="1" applyFill="1" applyBorder="1" applyAlignment="1">
      <alignment horizontal="center"/>
    </xf>
    <xf numFmtId="164" fontId="16" fillId="33" borderId="10" xfId="2" applyFont="1" applyFill="1" applyBorder="1" applyAlignment="1">
      <alignment horizontal="center"/>
    </xf>
    <xf numFmtId="165" fontId="0" fillId="0" borderId="0" xfId="1" applyFont="1"/>
    <xf numFmtId="164" fontId="0" fillId="0" borderId="0" xfId="2" applyFont="1"/>
    <xf numFmtId="0" fontId="0" fillId="0" borderId="0" xfId="0" applyAlignment="1">
      <alignment horizontal="center"/>
    </xf>
    <xf numFmtId="0" fontId="0" fillId="0" borderId="10" xfId="0" applyBorder="1"/>
    <xf numFmtId="165" fontId="0" fillId="0" borderId="10" xfId="1" applyFont="1" applyBorder="1"/>
    <xf numFmtId="166" fontId="0" fillId="0" borderId="10" xfId="1" applyNumberFormat="1" applyFont="1" applyBorder="1"/>
    <xf numFmtId="164" fontId="0" fillId="0" borderId="10" xfId="2" applyFont="1" applyBorder="1"/>
    <xf numFmtId="0" fontId="0" fillId="0" borderId="10" xfId="0" applyBorder="1" applyAlignment="1">
      <alignment horizontal="center"/>
    </xf>
    <xf numFmtId="0" fontId="18" fillId="0" borderId="0" xfId="0" applyFont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oneda" xfId="2" builtinId="4"/>
    <cellStyle name="Neutral" xfId="10" builtinId="28" customBuiltin="1"/>
    <cellStyle name="Normal" xfId="0" builtinId="0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93"/>
  <sheetViews>
    <sheetView tabSelected="1" workbookViewId="0">
      <selection activeCell="B2" sqref="B2:H2"/>
    </sheetView>
  </sheetViews>
  <sheetFormatPr baseColWidth="10" defaultRowHeight="15" x14ac:dyDescent="0.25"/>
  <cols>
    <col min="1" max="1" width="2.85546875" customWidth="1"/>
    <col min="2" max="2" width="14" style="6" customWidth="1"/>
    <col min="3" max="3" width="11.42578125" style="6"/>
    <col min="4" max="4" width="38.7109375" customWidth="1"/>
    <col min="5" max="5" width="15.7109375" style="4" customWidth="1"/>
    <col min="6" max="6" width="14.5703125" bestFit="1" customWidth="1"/>
    <col min="7" max="7" width="20.42578125" bestFit="1" customWidth="1"/>
    <col min="8" max="8" width="50.42578125" bestFit="1" customWidth="1"/>
  </cols>
  <sheetData>
    <row r="1" spans="2:8" x14ac:dyDescent="0.25">
      <c r="D1" s="6"/>
      <c r="G1" s="5"/>
    </row>
    <row r="2" spans="2:8" ht="18.75" x14ac:dyDescent="0.3">
      <c r="B2" s="12" t="s">
        <v>638</v>
      </c>
      <c r="C2" s="12"/>
      <c r="D2" s="12"/>
      <c r="E2" s="12"/>
      <c r="F2" s="12"/>
      <c r="G2" s="12"/>
      <c r="H2" s="12"/>
    </row>
    <row r="3" spans="2:8" x14ac:dyDescent="0.25">
      <c r="D3" s="6"/>
      <c r="G3" s="5"/>
    </row>
    <row r="4" spans="2:8" x14ac:dyDescent="0.25">
      <c r="B4" s="1" t="s">
        <v>2</v>
      </c>
      <c r="C4" s="1" t="s">
        <v>0</v>
      </c>
      <c r="D4" s="1" t="s">
        <v>116</v>
      </c>
      <c r="E4" s="2" t="s">
        <v>117</v>
      </c>
      <c r="F4" s="1" t="s">
        <v>118</v>
      </c>
      <c r="G4" s="3" t="s">
        <v>119</v>
      </c>
      <c r="H4" s="1" t="s">
        <v>1</v>
      </c>
    </row>
    <row r="5" spans="2:8" x14ac:dyDescent="0.25">
      <c r="B5" s="11" t="s">
        <v>27</v>
      </c>
      <c r="C5" s="11">
        <v>8010101</v>
      </c>
      <c r="D5" s="7" t="s">
        <v>133</v>
      </c>
      <c r="E5" s="8">
        <v>20836200</v>
      </c>
      <c r="F5" s="9">
        <v>7.4469999999999996E-3</v>
      </c>
      <c r="G5" s="10">
        <f t="shared" ref="G5:G33" si="0">+F5*E5</f>
        <v>155167.1814</v>
      </c>
      <c r="H5" s="7" t="s">
        <v>13</v>
      </c>
    </row>
    <row r="6" spans="2:8" x14ac:dyDescent="0.25">
      <c r="B6" s="11" t="s">
        <v>27</v>
      </c>
      <c r="C6" s="11">
        <v>8010101</v>
      </c>
      <c r="D6" s="7" t="s">
        <v>133</v>
      </c>
      <c r="E6" s="8">
        <v>20836200</v>
      </c>
      <c r="F6" s="9">
        <v>1.1980000000000001E-2</v>
      </c>
      <c r="G6" s="10">
        <f t="shared" si="0"/>
        <v>249617.67600000004</v>
      </c>
      <c r="H6" s="7" t="s">
        <v>59</v>
      </c>
    </row>
    <row r="7" spans="2:8" x14ac:dyDescent="0.25">
      <c r="B7" s="11" t="s">
        <v>27</v>
      </c>
      <c r="C7" s="11">
        <v>8010101</v>
      </c>
      <c r="D7" s="7" t="s">
        <v>133</v>
      </c>
      <c r="E7" s="8">
        <v>20836200</v>
      </c>
      <c r="F7" s="9">
        <v>1.1980000000000001E-2</v>
      </c>
      <c r="G7" s="10">
        <f t="shared" si="0"/>
        <v>249617.67600000004</v>
      </c>
      <c r="H7" s="7" t="s">
        <v>56</v>
      </c>
    </row>
    <row r="8" spans="2:8" x14ac:dyDescent="0.25">
      <c r="B8" s="11" t="s">
        <v>27</v>
      </c>
      <c r="C8" s="11">
        <v>8010101</v>
      </c>
      <c r="D8" s="7" t="s">
        <v>133</v>
      </c>
      <c r="E8" s="8">
        <v>20836200</v>
      </c>
      <c r="F8" s="9">
        <v>1.5600000000000001E-2</v>
      </c>
      <c r="G8" s="10">
        <f t="shared" si="0"/>
        <v>325044.72000000003</v>
      </c>
      <c r="H8" s="7" t="s">
        <v>20</v>
      </c>
    </row>
    <row r="9" spans="2:8" x14ac:dyDescent="0.25">
      <c r="B9" s="11" t="s">
        <v>27</v>
      </c>
      <c r="C9" s="11">
        <v>8010101</v>
      </c>
      <c r="D9" s="7" t="s">
        <v>133</v>
      </c>
      <c r="E9" s="8">
        <v>20836200</v>
      </c>
      <c r="F9" s="9">
        <v>1.26E-2</v>
      </c>
      <c r="G9" s="10">
        <f t="shared" si="0"/>
        <v>262536.12</v>
      </c>
      <c r="H9" s="7" t="s">
        <v>5</v>
      </c>
    </row>
    <row r="10" spans="2:8" x14ac:dyDescent="0.25">
      <c r="B10" s="11" t="s">
        <v>27</v>
      </c>
      <c r="C10" s="11">
        <v>8010101</v>
      </c>
      <c r="D10" s="7" t="s">
        <v>133</v>
      </c>
      <c r="E10" s="8">
        <v>20836200</v>
      </c>
      <c r="F10" s="9">
        <v>9.4999999999999998E-3</v>
      </c>
      <c r="G10" s="10">
        <f t="shared" si="0"/>
        <v>197943.9</v>
      </c>
      <c r="H10" s="7" t="s">
        <v>29</v>
      </c>
    </row>
    <row r="11" spans="2:8" x14ac:dyDescent="0.25">
      <c r="B11" s="11" t="s">
        <v>27</v>
      </c>
      <c r="C11" s="11">
        <v>8010101</v>
      </c>
      <c r="D11" s="7" t="s">
        <v>133</v>
      </c>
      <c r="E11" s="8">
        <v>20836200</v>
      </c>
      <c r="F11" s="9">
        <v>1.0999999999999999E-2</v>
      </c>
      <c r="G11" s="10">
        <f t="shared" si="0"/>
        <v>229198.19999999998</v>
      </c>
      <c r="H11" s="7" t="s">
        <v>30</v>
      </c>
    </row>
    <row r="12" spans="2:8" x14ac:dyDescent="0.25">
      <c r="B12" s="11" t="s">
        <v>69</v>
      </c>
      <c r="C12" s="11">
        <v>8010201</v>
      </c>
      <c r="D12" s="7" t="s">
        <v>138</v>
      </c>
      <c r="E12" s="8">
        <v>2392700</v>
      </c>
      <c r="F12" s="9">
        <v>3.4180000000000002E-2</v>
      </c>
      <c r="G12" s="10">
        <f t="shared" si="0"/>
        <v>81782.486000000004</v>
      </c>
      <c r="H12" s="7" t="s">
        <v>10</v>
      </c>
    </row>
    <row r="13" spans="2:8" x14ac:dyDescent="0.25">
      <c r="B13" s="11" t="s">
        <v>69</v>
      </c>
      <c r="C13" s="11">
        <v>8010201</v>
      </c>
      <c r="D13" s="7" t="s">
        <v>138</v>
      </c>
      <c r="E13" s="8">
        <v>2392700</v>
      </c>
      <c r="F13" s="9">
        <v>3.4729999999999997E-2</v>
      </c>
      <c r="G13" s="10">
        <f t="shared" si="0"/>
        <v>83098.47099999999</v>
      </c>
      <c r="H13" s="7" t="s">
        <v>13</v>
      </c>
    </row>
    <row r="14" spans="2:8" x14ac:dyDescent="0.25">
      <c r="B14" s="11" t="s">
        <v>69</v>
      </c>
      <c r="C14" s="11">
        <v>8010201</v>
      </c>
      <c r="D14" s="7" t="s">
        <v>138</v>
      </c>
      <c r="E14" s="8">
        <v>2392700</v>
      </c>
      <c r="F14" s="9">
        <v>3.4180000000000002E-2</v>
      </c>
      <c r="G14" s="10">
        <f t="shared" si="0"/>
        <v>81782.486000000004</v>
      </c>
      <c r="H14" s="7" t="s">
        <v>59</v>
      </c>
    </row>
    <row r="15" spans="2:8" x14ac:dyDescent="0.25">
      <c r="B15" s="11" t="s">
        <v>69</v>
      </c>
      <c r="C15" s="11">
        <v>8010201</v>
      </c>
      <c r="D15" s="7" t="s">
        <v>138</v>
      </c>
      <c r="E15" s="8">
        <v>2392700</v>
      </c>
      <c r="F15" s="9">
        <v>3.4180000000000002E-2</v>
      </c>
      <c r="G15" s="10">
        <f t="shared" si="0"/>
        <v>81782.486000000004</v>
      </c>
      <c r="H15" s="7" t="s">
        <v>56</v>
      </c>
    </row>
    <row r="16" spans="2:8" x14ac:dyDescent="0.25">
      <c r="B16" s="11" t="s">
        <v>69</v>
      </c>
      <c r="C16" s="11">
        <v>8010201</v>
      </c>
      <c r="D16" s="7" t="s">
        <v>138</v>
      </c>
      <c r="E16" s="8">
        <v>2392700</v>
      </c>
      <c r="F16" s="9">
        <v>3.4700000000000002E-2</v>
      </c>
      <c r="G16" s="10">
        <f t="shared" si="0"/>
        <v>83026.69</v>
      </c>
      <c r="H16" s="7" t="s">
        <v>29</v>
      </c>
    </row>
    <row r="17" spans="2:8" x14ac:dyDescent="0.25">
      <c r="B17" s="11" t="s">
        <v>69</v>
      </c>
      <c r="C17" s="11">
        <v>8010201</v>
      </c>
      <c r="D17" s="7" t="s">
        <v>138</v>
      </c>
      <c r="E17" s="8">
        <v>2392700</v>
      </c>
      <c r="F17" s="9">
        <v>3.4700000000000002E-2</v>
      </c>
      <c r="G17" s="10">
        <f t="shared" si="0"/>
        <v>83026.69</v>
      </c>
      <c r="H17" s="7" t="s">
        <v>41</v>
      </c>
    </row>
    <row r="18" spans="2:8" x14ac:dyDescent="0.25">
      <c r="B18" s="11" t="s">
        <v>65</v>
      </c>
      <c r="C18" s="11">
        <v>8010203</v>
      </c>
      <c r="D18" s="7" t="s">
        <v>295</v>
      </c>
      <c r="E18" s="8">
        <v>256000</v>
      </c>
      <c r="F18" s="9">
        <v>0.28700000000000003</v>
      </c>
      <c r="G18" s="10">
        <f t="shared" si="0"/>
        <v>73472.000000000015</v>
      </c>
      <c r="H18" s="7" t="s">
        <v>104</v>
      </c>
    </row>
    <row r="19" spans="2:8" x14ac:dyDescent="0.25">
      <c r="B19" s="11" t="s">
        <v>65</v>
      </c>
      <c r="C19" s="11">
        <v>8010203</v>
      </c>
      <c r="D19" s="7" t="s">
        <v>295</v>
      </c>
      <c r="E19" s="8">
        <v>256000</v>
      </c>
      <c r="F19" s="9">
        <v>0.27700000000000002</v>
      </c>
      <c r="G19" s="10">
        <f t="shared" si="0"/>
        <v>70912</v>
      </c>
      <c r="H19" s="7" t="s">
        <v>74</v>
      </c>
    </row>
    <row r="20" spans="2:8" x14ac:dyDescent="0.25">
      <c r="B20" s="11" t="s">
        <v>65</v>
      </c>
      <c r="C20" s="11">
        <v>8010203</v>
      </c>
      <c r="D20" s="7" t="s">
        <v>295</v>
      </c>
      <c r="E20" s="8">
        <v>256000</v>
      </c>
      <c r="F20" s="9">
        <v>0.28000000000000003</v>
      </c>
      <c r="G20" s="10">
        <f t="shared" si="0"/>
        <v>71680</v>
      </c>
      <c r="H20" s="7" t="s">
        <v>37</v>
      </c>
    </row>
    <row r="21" spans="2:8" x14ac:dyDescent="0.25">
      <c r="B21" s="11" t="s">
        <v>69</v>
      </c>
      <c r="C21" s="11">
        <v>8010204</v>
      </c>
      <c r="D21" s="7" t="s">
        <v>550</v>
      </c>
      <c r="E21" s="8">
        <v>10800</v>
      </c>
      <c r="F21" s="9">
        <v>0.97</v>
      </c>
      <c r="G21" s="10">
        <f t="shared" si="0"/>
        <v>10476</v>
      </c>
      <c r="H21" s="7" t="s">
        <v>104</v>
      </c>
    </row>
    <row r="22" spans="2:8" x14ac:dyDescent="0.25">
      <c r="B22" s="11" t="s">
        <v>69</v>
      </c>
      <c r="C22" s="11">
        <v>8010204</v>
      </c>
      <c r="D22" s="7" t="s">
        <v>550</v>
      </c>
      <c r="E22" s="8">
        <v>10800</v>
      </c>
      <c r="F22" s="9">
        <v>1.1000000000000001</v>
      </c>
      <c r="G22" s="10">
        <f t="shared" si="0"/>
        <v>11880.000000000002</v>
      </c>
      <c r="H22" s="7" t="s">
        <v>74</v>
      </c>
    </row>
    <row r="23" spans="2:8" x14ac:dyDescent="0.25">
      <c r="B23" s="11" t="s">
        <v>65</v>
      </c>
      <c r="C23" s="11">
        <v>8010205</v>
      </c>
      <c r="D23" s="7" t="s">
        <v>539</v>
      </c>
      <c r="E23" s="8">
        <v>31900</v>
      </c>
      <c r="F23" s="9">
        <v>0.79</v>
      </c>
      <c r="G23" s="10">
        <f t="shared" si="0"/>
        <v>25201</v>
      </c>
      <c r="H23" s="7" t="s">
        <v>104</v>
      </c>
    </row>
    <row r="24" spans="2:8" x14ac:dyDescent="0.25">
      <c r="B24" s="11" t="s">
        <v>65</v>
      </c>
      <c r="C24" s="11">
        <v>8010205</v>
      </c>
      <c r="D24" s="7" t="s">
        <v>539</v>
      </c>
      <c r="E24" s="8">
        <v>31900</v>
      </c>
      <c r="F24" s="9">
        <v>0.8</v>
      </c>
      <c r="G24" s="10">
        <f t="shared" si="0"/>
        <v>25520</v>
      </c>
      <c r="H24" s="7" t="s">
        <v>37</v>
      </c>
    </row>
    <row r="25" spans="2:8" x14ac:dyDescent="0.25">
      <c r="B25" s="11" t="s">
        <v>65</v>
      </c>
      <c r="C25" s="11">
        <v>8010205</v>
      </c>
      <c r="D25" s="7" t="s">
        <v>539</v>
      </c>
      <c r="E25" s="8">
        <v>31900</v>
      </c>
      <c r="F25" s="9">
        <v>0.77</v>
      </c>
      <c r="G25" s="10">
        <f t="shared" si="0"/>
        <v>24563</v>
      </c>
      <c r="H25" s="7" t="s">
        <v>74</v>
      </c>
    </row>
    <row r="26" spans="2:8" x14ac:dyDescent="0.25">
      <c r="B26" s="11" t="s">
        <v>58</v>
      </c>
      <c r="C26" s="11">
        <v>8010206</v>
      </c>
      <c r="D26" s="7" t="s">
        <v>540</v>
      </c>
      <c r="E26" s="8">
        <v>260</v>
      </c>
      <c r="F26" s="9">
        <v>5.89</v>
      </c>
      <c r="G26" s="10">
        <f t="shared" si="0"/>
        <v>1531.3999999999999</v>
      </c>
      <c r="H26" s="7" t="s">
        <v>74</v>
      </c>
    </row>
    <row r="27" spans="2:8" x14ac:dyDescent="0.25">
      <c r="B27" s="11" t="s">
        <v>58</v>
      </c>
      <c r="C27" s="11">
        <v>8010206</v>
      </c>
      <c r="D27" s="7" t="s">
        <v>540</v>
      </c>
      <c r="E27" s="8">
        <v>260</v>
      </c>
      <c r="F27" s="9">
        <v>5.95</v>
      </c>
      <c r="G27" s="10">
        <f t="shared" si="0"/>
        <v>1547</v>
      </c>
      <c r="H27" s="7" t="s">
        <v>104</v>
      </c>
    </row>
    <row r="28" spans="2:8" x14ac:dyDescent="0.25">
      <c r="B28" s="11" t="s">
        <v>65</v>
      </c>
      <c r="C28" s="11">
        <v>8010211</v>
      </c>
      <c r="D28" s="7" t="s">
        <v>526</v>
      </c>
      <c r="E28" s="8">
        <v>155800</v>
      </c>
      <c r="F28" s="9">
        <v>1.95</v>
      </c>
      <c r="G28" s="10">
        <f t="shared" si="0"/>
        <v>303810</v>
      </c>
      <c r="H28" s="7" t="s">
        <v>37</v>
      </c>
    </row>
    <row r="29" spans="2:8" x14ac:dyDescent="0.25">
      <c r="B29" s="11" t="s">
        <v>69</v>
      </c>
      <c r="C29" s="11">
        <v>8010212</v>
      </c>
      <c r="D29" s="7" t="s">
        <v>455</v>
      </c>
      <c r="E29" s="8">
        <v>299300</v>
      </c>
      <c r="F29" s="9">
        <v>1.8</v>
      </c>
      <c r="G29" s="10">
        <f t="shared" si="0"/>
        <v>538740</v>
      </c>
      <c r="H29" s="7" t="s">
        <v>104</v>
      </c>
    </row>
    <row r="30" spans="2:8" x14ac:dyDescent="0.25">
      <c r="B30" s="11" t="s">
        <v>69</v>
      </c>
      <c r="C30" s="11">
        <v>8010212</v>
      </c>
      <c r="D30" s="7" t="s">
        <v>455</v>
      </c>
      <c r="E30" s="8">
        <v>299300</v>
      </c>
      <c r="F30" s="9">
        <v>1.64</v>
      </c>
      <c r="G30" s="10">
        <f t="shared" si="0"/>
        <v>490851.99999999994</v>
      </c>
      <c r="H30" s="7" t="s">
        <v>74</v>
      </c>
    </row>
    <row r="31" spans="2:8" x14ac:dyDescent="0.25">
      <c r="B31" s="11" t="s">
        <v>69</v>
      </c>
      <c r="C31" s="11">
        <v>8010212</v>
      </c>
      <c r="D31" s="7" t="s">
        <v>455</v>
      </c>
      <c r="E31" s="8">
        <v>299300</v>
      </c>
      <c r="F31" s="9">
        <v>1.45</v>
      </c>
      <c r="G31" s="10">
        <f t="shared" si="0"/>
        <v>433985</v>
      </c>
      <c r="H31" s="7" t="s">
        <v>85</v>
      </c>
    </row>
    <row r="32" spans="2:8" x14ac:dyDescent="0.25">
      <c r="B32" s="11" t="s">
        <v>65</v>
      </c>
      <c r="C32" s="11">
        <v>8010213</v>
      </c>
      <c r="D32" s="7" t="s">
        <v>456</v>
      </c>
      <c r="E32" s="8">
        <v>151900</v>
      </c>
      <c r="F32" s="9">
        <v>0.73</v>
      </c>
      <c r="G32" s="10">
        <f t="shared" si="0"/>
        <v>110887</v>
      </c>
      <c r="H32" s="7" t="s">
        <v>104</v>
      </c>
    </row>
    <row r="33" spans="2:8" x14ac:dyDescent="0.25">
      <c r="B33" s="11" t="s">
        <v>51</v>
      </c>
      <c r="C33" s="11">
        <v>8010215</v>
      </c>
      <c r="D33" s="7" t="s">
        <v>600</v>
      </c>
      <c r="E33" s="8">
        <v>50060</v>
      </c>
      <c r="F33" s="9">
        <v>1.75</v>
      </c>
      <c r="G33" s="10">
        <f t="shared" si="0"/>
        <v>87605</v>
      </c>
      <c r="H33" s="7" t="s">
        <v>74</v>
      </c>
    </row>
    <row r="34" spans="2:8" x14ac:dyDescent="0.25">
      <c r="B34" s="11" t="s">
        <v>51</v>
      </c>
      <c r="C34" s="11">
        <v>8010215</v>
      </c>
      <c r="D34" s="7" t="s">
        <v>600</v>
      </c>
      <c r="E34" s="8">
        <v>50060</v>
      </c>
      <c r="F34" s="9">
        <v>2.4</v>
      </c>
      <c r="G34" s="10">
        <f t="shared" ref="G34:G45" si="1">+F34*E34</f>
        <v>120144</v>
      </c>
      <c r="H34" s="7" t="s">
        <v>11</v>
      </c>
    </row>
    <row r="35" spans="2:8" x14ac:dyDescent="0.25">
      <c r="B35" s="11" t="s">
        <v>65</v>
      </c>
      <c r="C35" s="11">
        <v>8010216</v>
      </c>
      <c r="D35" s="7" t="s">
        <v>416</v>
      </c>
      <c r="E35" s="8">
        <v>180000</v>
      </c>
      <c r="F35" s="9">
        <v>1.99</v>
      </c>
      <c r="G35" s="10">
        <f t="shared" si="1"/>
        <v>358200</v>
      </c>
      <c r="H35" s="7" t="s">
        <v>35</v>
      </c>
    </row>
    <row r="36" spans="2:8" x14ac:dyDescent="0.25">
      <c r="B36" s="11" t="s">
        <v>69</v>
      </c>
      <c r="C36" s="11">
        <v>8010217</v>
      </c>
      <c r="D36" s="7" t="s">
        <v>439</v>
      </c>
      <c r="E36" s="8">
        <v>60200</v>
      </c>
      <c r="F36" s="9">
        <v>0.23900000000000002</v>
      </c>
      <c r="G36" s="10">
        <f t="shared" si="1"/>
        <v>14387.800000000001</v>
      </c>
      <c r="H36" s="7" t="s">
        <v>38</v>
      </c>
    </row>
    <row r="37" spans="2:8" x14ac:dyDescent="0.25">
      <c r="B37" s="11" t="s">
        <v>69</v>
      </c>
      <c r="C37" s="11">
        <v>8010217</v>
      </c>
      <c r="D37" s="7" t="s">
        <v>439</v>
      </c>
      <c r="E37" s="8">
        <v>60200</v>
      </c>
      <c r="F37" s="9">
        <v>0.34</v>
      </c>
      <c r="G37" s="10">
        <f t="shared" si="1"/>
        <v>20468</v>
      </c>
      <c r="H37" s="7" t="s">
        <v>104</v>
      </c>
    </row>
    <row r="38" spans="2:8" x14ac:dyDescent="0.25">
      <c r="B38" s="11" t="s">
        <v>69</v>
      </c>
      <c r="C38" s="11">
        <v>8010217</v>
      </c>
      <c r="D38" s="7" t="s">
        <v>439</v>
      </c>
      <c r="E38" s="8">
        <v>60200</v>
      </c>
      <c r="F38" s="9">
        <v>0.23</v>
      </c>
      <c r="G38" s="10">
        <f t="shared" si="1"/>
        <v>13846</v>
      </c>
      <c r="H38" s="7" t="s">
        <v>74</v>
      </c>
    </row>
    <row r="39" spans="2:8" x14ac:dyDescent="0.25">
      <c r="B39" s="11" t="s">
        <v>69</v>
      </c>
      <c r="C39" s="11">
        <v>8010217</v>
      </c>
      <c r="D39" s="7" t="s">
        <v>439</v>
      </c>
      <c r="E39" s="8">
        <v>60200</v>
      </c>
      <c r="F39" s="9">
        <v>0.44</v>
      </c>
      <c r="G39" s="10">
        <f t="shared" si="1"/>
        <v>26488</v>
      </c>
      <c r="H39" s="7" t="s">
        <v>6</v>
      </c>
    </row>
    <row r="40" spans="2:8" x14ac:dyDescent="0.25">
      <c r="B40" s="11" t="s">
        <v>69</v>
      </c>
      <c r="C40" s="11">
        <v>8010218</v>
      </c>
      <c r="D40" s="7" t="s">
        <v>402</v>
      </c>
      <c r="E40" s="8">
        <v>7100</v>
      </c>
      <c r="F40" s="9">
        <v>3.2568000000000001</v>
      </c>
      <c r="G40" s="10">
        <f t="shared" si="1"/>
        <v>23123.280000000002</v>
      </c>
      <c r="H40" s="7" t="s">
        <v>103</v>
      </c>
    </row>
    <row r="41" spans="2:8" x14ac:dyDescent="0.25">
      <c r="B41" s="11" t="s">
        <v>69</v>
      </c>
      <c r="C41" s="11">
        <v>8010218</v>
      </c>
      <c r="D41" s="7" t="s">
        <v>402</v>
      </c>
      <c r="E41" s="8">
        <v>7100</v>
      </c>
      <c r="F41" s="9">
        <v>3.3560000000000003</v>
      </c>
      <c r="G41" s="10">
        <f t="shared" si="1"/>
        <v>23827.600000000002</v>
      </c>
      <c r="H41" s="7" t="s">
        <v>4</v>
      </c>
    </row>
    <row r="42" spans="2:8" x14ac:dyDescent="0.25">
      <c r="B42" s="11" t="s">
        <v>69</v>
      </c>
      <c r="C42" s="11">
        <v>8010218</v>
      </c>
      <c r="D42" s="7" t="s">
        <v>402</v>
      </c>
      <c r="E42" s="8">
        <v>7100</v>
      </c>
      <c r="F42" s="9">
        <v>3.37</v>
      </c>
      <c r="G42" s="10">
        <f t="shared" si="1"/>
        <v>23927</v>
      </c>
      <c r="H42" s="7" t="s">
        <v>6</v>
      </c>
    </row>
    <row r="43" spans="2:8" x14ac:dyDescent="0.25">
      <c r="B43" s="11" t="s">
        <v>61</v>
      </c>
      <c r="C43" s="11">
        <v>8010301</v>
      </c>
      <c r="D43" s="7" t="s">
        <v>244</v>
      </c>
      <c r="E43" s="8">
        <v>22800</v>
      </c>
      <c r="F43" s="9">
        <v>0.95</v>
      </c>
      <c r="G43" s="10">
        <f t="shared" si="1"/>
        <v>21660</v>
      </c>
      <c r="H43" s="7" t="s">
        <v>74</v>
      </c>
    </row>
    <row r="44" spans="2:8" x14ac:dyDescent="0.25">
      <c r="B44" s="11" t="s">
        <v>61</v>
      </c>
      <c r="C44" s="11">
        <v>8010301</v>
      </c>
      <c r="D44" s="7" t="s">
        <v>244</v>
      </c>
      <c r="E44" s="8">
        <v>22800</v>
      </c>
      <c r="F44" s="9">
        <v>0.87</v>
      </c>
      <c r="G44" s="10">
        <f t="shared" si="1"/>
        <v>19836</v>
      </c>
      <c r="H44" s="7" t="s">
        <v>104</v>
      </c>
    </row>
    <row r="45" spans="2:8" x14ac:dyDescent="0.25">
      <c r="B45" s="11" t="s">
        <v>61</v>
      </c>
      <c r="C45" s="11">
        <v>8010301</v>
      </c>
      <c r="D45" s="7" t="s">
        <v>244</v>
      </c>
      <c r="E45" s="8">
        <v>22800</v>
      </c>
      <c r="F45" s="9">
        <v>0.93</v>
      </c>
      <c r="G45" s="10">
        <f t="shared" si="1"/>
        <v>21204</v>
      </c>
      <c r="H45" s="7" t="s">
        <v>76</v>
      </c>
    </row>
    <row r="46" spans="2:8" x14ac:dyDescent="0.25">
      <c r="B46" s="11" t="s">
        <v>27</v>
      </c>
      <c r="C46" s="11">
        <v>8010302</v>
      </c>
      <c r="D46" s="7" t="s">
        <v>256</v>
      </c>
      <c r="E46" s="8">
        <v>536700</v>
      </c>
      <c r="F46" s="9">
        <v>0.28000000000000003</v>
      </c>
      <c r="G46" s="10">
        <f t="shared" ref="G46:G52" si="2">+F46*E46</f>
        <v>150276</v>
      </c>
      <c r="H46" s="7" t="s">
        <v>74</v>
      </c>
    </row>
    <row r="47" spans="2:8" x14ac:dyDescent="0.25">
      <c r="B47" s="11" t="s">
        <v>27</v>
      </c>
      <c r="C47" s="11">
        <v>8010303</v>
      </c>
      <c r="D47" s="7" t="s">
        <v>159</v>
      </c>
      <c r="E47" s="8">
        <v>4800300</v>
      </c>
      <c r="F47" s="9">
        <v>4.6799999999999994E-2</v>
      </c>
      <c r="G47" s="10">
        <f t="shared" si="2"/>
        <v>224654.03999999998</v>
      </c>
      <c r="H47" s="7" t="s">
        <v>40</v>
      </c>
    </row>
    <row r="48" spans="2:8" x14ac:dyDescent="0.25">
      <c r="B48" s="11" t="s">
        <v>27</v>
      </c>
      <c r="C48" s="11">
        <v>8010303</v>
      </c>
      <c r="D48" s="7" t="s">
        <v>159</v>
      </c>
      <c r="E48" s="8">
        <v>4800300</v>
      </c>
      <c r="F48" s="9">
        <v>6.480000000000001E-2</v>
      </c>
      <c r="G48" s="10">
        <f t="shared" si="2"/>
        <v>311059.44000000006</v>
      </c>
      <c r="H48" s="7" t="s">
        <v>20</v>
      </c>
    </row>
    <row r="49" spans="2:8" x14ac:dyDescent="0.25">
      <c r="B49" s="11" t="s">
        <v>27</v>
      </c>
      <c r="C49" s="11">
        <v>8010303</v>
      </c>
      <c r="D49" s="7" t="s">
        <v>159</v>
      </c>
      <c r="E49" s="8">
        <v>4800300</v>
      </c>
      <c r="F49" s="9">
        <v>3.4500000000000003E-2</v>
      </c>
      <c r="G49" s="10">
        <f t="shared" si="2"/>
        <v>165610.35</v>
      </c>
      <c r="H49" s="7" t="s">
        <v>71</v>
      </c>
    </row>
    <row r="50" spans="2:8" x14ac:dyDescent="0.25">
      <c r="B50" s="11" t="s">
        <v>27</v>
      </c>
      <c r="C50" s="11">
        <v>8010303</v>
      </c>
      <c r="D50" s="7" t="s">
        <v>159</v>
      </c>
      <c r="E50" s="8">
        <v>4800300</v>
      </c>
      <c r="F50" s="9">
        <v>4.9800000000000004E-2</v>
      </c>
      <c r="G50" s="10">
        <f t="shared" si="2"/>
        <v>239054.94000000003</v>
      </c>
      <c r="H50" s="7" t="s">
        <v>35</v>
      </c>
    </row>
    <row r="51" spans="2:8" x14ac:dyDescent="0.25">
      <c r="B51" s="11" t="s">
        <v>61</v>
      </c>
      <c r="C51" s="11">
        <v>8010304</v>
      </c>
      <c r="D51" s="7" t="s">
        <v>382</v>
      </c>
      <c r="E51" s="8">
        <v>101200</v>
      </c>
      <c r="F51" s="9">
        <v>0.59</v>
      </c>
      <c r="G51" s="10">
        <f t="shared" si="2"/>
        <v>59708</v>
      </c>
      <c r="H51" s="7" t="s">
        <v>104</v>
      </c>
    </row>
    <row r="52" spans="2:8" x14ac:dyDescent="0.25">
      <c r="B52" s="11" t="s">
        <v>61</v>
      </c>
      <c r="C52" s="11">
        <v>8010304</v>
      </c>
      <c r="D52" s="7" t="s">
        <v>382</v>
      </c>
      <c r="E52" s="8">
        <v>101200</v>
      </c>
      <c r="F52" s="9">
        <v>0.24</v>
      </c>
      <c r="G52" s="10">
        <f t="shared" si="2"/>
        <v>24288</v>
      </c>
      <c r="H52" s="7" t="s">
        <v>71</v>
      </c>
    </row>
    <row r="53" spans="2:8" x14ac:dyDescent="0.25">
      <c r="B53" s="11" t="s">
        <v>61</v>
      </c>
      <c r="C53" s="11">
        <v>8010307</v>
      </c>
      <c r="D53" s="7" t="s">
        <v>283</v>
      </c>
      <c r="E53" s="8">
        <v>76800</v>
      </c>
      <c r="F53" s="9">
        <v>0.68899999999999995</v>
      </c>
      <c r="G53" s="10">
        <f t="shared" ref="G53:G58" si="3">+F53*E53</f>
        <v>52915.199999999997</v>
      </c>
      <c r="H53" s="7" t="s">
        <v>104</v>
      </c>
    </row>
    <row r="54" spans="2:8" x14ac:dyDescent="0.25">
      <c r="B54" s="11" t="s">
        <v>61</v>
      </c>
      <c r="C54" s="11">
        <v>8010311</v>
      </c>
      <c r="D54" s="7" t="s">
        <v>278</v>
      </c>
      <c r="E54" s="8">
        <v>81800</v>
      </c>
      <c r="F54" s="9">
        <v>0.24</v>
      </c>
      <c r="G54" s="10">
        <f t="shared" si="3"/>
        <v>19632</v>
      </c>
      <c r="H54" s="7" t="s">
        <v>74</v>
      </c>
    </row>
    <row r="55" spans="2:8" x14ac:dyDescent="0.25">
      <c r="B55" s="11" t="s">
        <v>61</v>
      </c>
      <c r="C55" s="11">
        <v>8010311</v>
      </c>
      <c r="D55" s="7" t="s">
        <v>278</v>
      </c>
      <c r="E55" s="8">
        <v>81800</v>
      </c>
      <c r="F55" s="9">
        <v>0.26</v>
      </c>
      <c r="G55" s="10">
        <f t="shared" si="3"/>
        <v>21268</v>
      </c>
      <c r="H55" s="7" t="s">
        <v>104</v>
      </c>
    </row>
    <row r="56" spans="2:8" x14ac:dyDescent="0.25">
      <c r="B56" s="11" t="s">
        <v>61</v>
      </c>
      <c r="C56" s="11">
        <v>8010311</v>
      </c>
      <c r="D56" s="7" t="s">
        <v>278</v>
      </c>
      <c r="E56" s="8">
        <v>81800</v>
      </c>
      <c r="F56" s="9">
        <v>0.25</v>
      </c>
      <c r="G56" s="10">
        <f t="shared" si="3"/>
        <v>20450</v>
      </c>
      <c r="H56" s="7" t="s">
        <v>76</v>
      </c>
    </row>
    <row r="57" spans="2:8" x14ac:dyDescent="0.25">
      <c r="B57" s="11" t="s">
        <v>27</v>
      </c>
      <c r="C57" s="11">
        <v>8010315</v>
      </c>
      <c r="D57" s="7" t="s">
        <v>242</v>
      </c>
      <c r="E57" s="8">
        <v>430200</v>
      </c>
      <c r="F57" s="9">
        <v>0.15820000000000001</v>
      </c>
      <c r="G57" s="10">
        <f t="shared" si="3"/>
        <v>68057.64</v>
      </c>
      <c r="H57" s="7" t="s">
        <v>20</v>
      </c>
    </row>
    <row r="58" spans="2:8" x14ac:dyDescent="0.25">
      <c r="B58" s="11" t="s">
        <v>27</v>
      </c>
      <c r="C58" s="11">
        <v>8010315</v>
      </c>
      <c r="D58" s="7" t="s">
        <v>242</v>
      </c>
      <c r="E58" s="8">
        <v>430200</v>
      </c>
      <c r="F58" s="9">
        <v>0.2389</v>
      </c>
      <c r="G58" s="10">
        <f t="shared" si="3"/>
        <v>102774.78</v>
      </c>
      <c r="H58" s="7" t="s">
        <v>4</v>
      </c>
    </row>
    <row r="59" spans="2:8" x14ac:dyDescent="0.25">
      <c r="B59" s="11" t="s">
        <v>27</v>
      </c>
      <c r="C59" s="11">
        <v>8010317</v>
      </c>
      <c r="D59" s="7" t="s">
        <v>500</v>
      </c>
      <c r="E59" s="8">
        <v>10500</v>
      </c>
      <c r="F59" s="9">
        <v>1.1000000000000001</v>
      </c>
      <c r="G59" s="10">
        <f t="shared" ref="G59:G60" si="4">+F59*E59</f>
        <v>11550.000000000002</v>
      </c>
      <c r="H59" s="7" t="s">
        <v>23</v>
      </c>
    </row>
    <row r="60" spans="2:8" x14ac:dyDescent="0.25">
      <c r="B60" s="11" t="s">
        <v>53</v>
      </c>
      <c r="C60" s="11">
        <v>8010318</v>
      </c>
      <c r="D60" s="7" t="s">
        <v>270</v>
      </c>
      <c r="E60" s="8">
        <v>35200</v>
      </c>
      <c r="F60" s="9">
        <v>0.3</v>
      </c>
      <c r="G60" s="10">
        <f t="shared" si="4"/>
        <v>10560</v>
      </c>
      <c r="H60" s="7" t="s">
        <v>76</v>
      </c>
    </row>
    <row r="61" spans="2:8" x14ac:dyDescent="0.25">
      <c r="B61" s="11" t="s">
        <v>61</v>
      </c>
      <c r="C61" s="11">
        <v>8010322</v>
      </c>
      <c r="D61" s="7" t="s">
        <v>171</v>
      </c>
      <c r="E61" s="8">
        <v>313300</v>
      </c>
      <c r="F61" s="9">
        <v>0.59</v>
      </c>
      <c r="G61" s="10">
        <f t="shared" ref="G61:G69" si="5">+F61*E61</f>
        <v>184847</v>
      </c>
      <c r="H61" s="7" t="s">
        <v>104</v>
      </c>
    </row>
    <row r="62" spans="2:8" x14ac:dyDescent="0.25">
      <c r="B62" s="11" t="s">
        <v>61</v>
      </c>
      <c r="C62" s="11">
        <v>8010322</v>
      </c>
      <c r="D62" s="7" t="s">
        <v>171</v>
      </c>
      <c r="E62" s="8">
        <v>313300</v>
      </c>
      <c r="F62" s="9">
        <v>0.33</v>
      </c>
      <c r="G62" s="10">
        <f t="shared" si="5"/>
        <v>103389</v>
      </c>
      <c r="H62" s="7" t="s">
        <v>89</v>
      </c>
    </row>
    <row r="63" spans="2:8" x14ac:dyDescent="0.25">
      <c r="B63" s="11" t="s">
        <v>61</v>
      </c>
      <c r="C63" s="11">
        <v>8010322</v>
      </c>
      <c r="D63" s="7" t="s">
        <v>171</v>
      </c>
      <c r="E63" s="8">
        <v>313300</v>
      </c>
      <c r="F63" s="9">
        <v>0.32</v>
      </c>
      <c r="G63" s="10">
        <f t="shared" si="5"/>
        <v>100256</v>
      </c>
      <c r="H63" s="7" t="s">
        <v>71</v>
      </c>
    </row>
    <row r="64" spans="2:8" x14ac:dyDescent="0.25">
      <c r="B64" s="11" t="s">
        <v>27</v>
      </c>
      <c r="C64" s="11">
        <v>8010331</v>
      </c>
      <c r="D64" s="7" t="s">
        <v>120</v>
      </c>
      <c r="E64" s="8">
        <v>2034900</v>
      </c>
      <c r="F64" s="9">
        <v>4.2599999999999999E-2</v>
      </c>
      <c r="G64" s="10">
        <f t="shared" si="5"/>
        <v>86686.739999999991</v>
      </c>
      <c r="H64" s="7" t="s">
        <v>20</v>
      </c>
    </row>
    <row r="65" spans="2:8" x14ac:dyDescent="0.25">
      <c r="B65" s="11" t="s">
        <v>27</v>
      </c>
      <c r="C65" s="11">
        <v>8010331</v>
      </c>
      <c r="D65" s="7" t="s">
        <v>120</v>
      </c>
      <c r="E65" s="8">
        <v>2034900</v>
      </c>
      <c r="F65" s="9">
        <v>8.7400000000000005E-2</v>
      </c>
      <c r="G65" s="10">
        <f t="shared" si="5"/>
        <v>177850.26</v>
      </c>
      <c r="H65" s="7" t="s">
        <v>35</v>
      </c>
    </row>
    <row r="66" spans="2:8" x14ac:dyDescent="0.25">
      <c r="B66" s="11" t="s">
        <v>27</v>
      </c>
      <c r="C66" s="11">
        <v>8010331</v>
      </c>
      <c r="D66" s="7" t="s">
        <v>120</v>
      </c>
      <c r="E66" s="8">
        <v>2034900</v>
      </c>
      <c r="F66" s="9">
        <v>3.04E-2</v>
      </c>
      <c r="G66" s="10">
        <f t="shared" si="5"/>
        <v>61860.959999999999</v>
      </c>
      <c r="H66" s="7" t="s">
        <v>41</v>
      </c>
    </row>
    <row r="67" spans="2:8" x14ac:dyDescent="0.25">
      <c r="B67" s="11" t="s">
        <v>27</v>
      </c>
      <c r="C67" s="11">
        <v>8010331</v>
      </c>
      <c r="D67" s="7" t="s">
        <v>120</v>
      </c>
      <c r="E67" s="8">
        <v>2034900</v>
      </c>
      <c r="F67" s="9">
        <v>3.04E-2</v>
      </c>
      <c r="G67" s="10">
        <f t="shared" si="5"/>
        <v>61860.959999999999</v>
      </c>
      <c r="H67" s="7" t="s">
        <v>29</v>
      </c>
    </row>
    <row r="68" spans="2:8" x14ac:dyDescent="0.25">
      <c r="B68" s="11" t="s">
        <v>27</v>
      </c>
      <c r="C68" s="11">
        <v>8010331</v>
      </c>
      <c r="D68" s="7" t="s">
        <v>120</v>
      </c>
      <c r="E68" s="8">
        <v>2034900</v>
      </c>
      <c r="F68" s="9">
        <v>0.21</v>
      </c>
      <c r="G68" s="10">
        <f t="shared" si="5"/>
        <v>427329</v>
      </c>
      <c r="H68" s="7" t="s">
        <v>101</v>
      </c>
    </row>
    <row r="69" spans="2:8" x14ac:dyDescent="0.25">
      <c r="B69" s="11" t="s">
        <v>27</v>
      </c>
      <c r="C69" s="11">
        <v>8010331</v>
      </c>
      <c r="D69" s="7" t="s">
        <v>120</v>
      </c>
      <c r="E69" s="8">
        <v>2034900</v>
      </c>
      <c r="F69" s="9">
        <v>0.04</v>
      </c>
      <c r="G69" s="10">
        <f t="shared" si="5"/>
        <v>81396</v>
      </c>
      <c r="H69" s="7" t="s">
        <v>71</v>
      </c>
    </row>
    <row r="70" spans="2:8" x14ac:dyDescent="0.25">
      <c r="B70" s="11" t="s">
        <v>61</v>
      </c>
      <c r="C70" s="11">
        <v>8010335</v>
      </c>
      <c r="D70" s="7" t="s">
        <v>346</v>
      </c>
      <c r="E70" s="8">
        <v>3800</v>
      </c>
      <c r="F70" s="9">
        <v>2.75</v>
      </c>
      <c r="G70" s="10">
        <f t="shared" ref="G70:G77" si="6">+F70*E70</f>
        <v>10450</v>
      </c>
      <c r="H70" s="7" t="s">
        <v>76</v>
      </c>
    </row>
    <row r="71" spans="2:8" x14ac:dyDescent="0.25">
      <c r="B71" s="11" t="s">
        <v>69</v>
      </c>
      <c r="C71" s="11">
        <v>8010337</v>
      </c>
      <c r="D71" s="7" t="s">
        <v>522</v>
      </c>
      <c r="E71" s="8">
        <v>500</v>
      </c>
      <c r="F71" s="9">
        <v>19.98</v>
      </c>
      <c r="G71" s="10">
        <f t="shared" si="6"/>
        <v>9990</v>
      </c>
      <c r="H71" s="7" t="s">
        <v>76</v>
      </c>
    </row>
    <row r="72" spans="2:8" x14ac:dyDescent="0.25">
      <c r="B72" s="11" t="s">
        <v>69</v>
      </c>
      <c r="C72" s="11">
        <v>8010337</v>
      </c>
      <c r="D72" s="7" t="s">
        <v>522</v>
      </c>
      <c r="E72" s="8">
        <v>500</v>
      </c>
      <c r="F72" s="9">
        <v>49</v>
      </c>
      <c r="G72" s="10">
        <f t="shared" si="6"/>
        <v>24500</v>
      </c>
      <c r="H72" s="7" t="s">
        <v>41</v>
      </c>
    </row>
    <row r="73" spans="2:8" x14ac:dyDescent="0.25">
      <c r="B73" s="11" t="s">
        <v>69</v>
      </c>
      <c r="C73" s="11">
        <v>8010337</v>
      </c>
      <c r="D73" s="7" t="s">
        <v>522</v>
      </c>
      <c r="E73" s="8">
        <v>500</v>
      </c>
      <c r="F73" s="9">
        <v>23</v>
      </c>
      <c r="G73" s="10">
        <f t="shared" si="6"/>
        <v>11500</v>
      </c>
      <c r="H73" s="7" t="s">
        <v>75</v>
      </c>
    </row>
    <row r="74" spans="2:8" x14ac:dyDescent="0.25">
      <c r="B74" s="11" t="s">
        <v>61</v>
      </c>
      <c r="C74" s="11">
        <v>8010339</v>
      </c>
      <c r="D74" s="7" t="s">
        <v>347</v>
      </c>
      <c r="E74" s="8">
        <v>53500</v>
      </c>
      <c r="F74" s="9">
        <v>1.5703</v>
      </c>
      <c r="G74" s="10">
        <f t="shared" si="6"/>
        <v>84011.05</v>
      </c>
      <c r="H74" s="7" t="s">
        <v>35</v>
      </c>
    </row>
    <row r="75" spans="2:8" x14ac:dyDescent="0.25">
      <c r="B75" s="11" t="s">
        <v>61</v>
      </c>
      <c r="C75" s="11">
        <v>8010339</v>
      </c>
      <c r="D75" s="7" t="s">
        <v>347</v>
      </c>
      <c r="E75" s="8">
        <v>53500</v>
      </c>
      <c r="F75" s="9">
        <v>1.25</v>
      </c>
      <c r="G75" s="10">
        <f t="shared" si="6"/>
        <v>66875</v>
      </c>
      <c r="H75" s="7" t="s">
        <v>105</v>
      </c>
    </row>
    <row r="76" spans="2:8" x14ac:dyDescent="0.25">
      <c r="B76" s="11" t="s">
        <v>61</v>
      </c>
      <c r="C76" s="11">
        <v>8010339</v>
      </c>
      <c r="D76" s="7" t="s">
        <v>347</v>
      </c>
      <c r="E76" s="8">
        <v>53500</v>
      </c>
      <c r="F76" s="9">
        <v>1.25</v>
      </c>
      <c r="G76" s="10">
        <f t="shared" si="6"/>
        <v>66875</v>
      </c>
      <c r="H76" s="7" t="s">
        <v>76</v>
      </c>
    </row>
    <row r="77" spans="2:8" x14ac:dyDescent="0.25">
      <c r="B77" s="11" t="s">
        <v>61</v>
      </c>
      <c r="C77" s="11">
        <v>8010339</v>
      </c>
      <c r="D77" s="7" t="s">
        <v>347</v>
      </c>
      <c r="E77" s="8">
        <v>53500</v>
      </c>
      <c r="F77" s="9">
        <v>1.52</v>
      </c>
      <c r="G77" s="10">
        <f t="shared" si="6"/>
        <v>81320</v>
      </c>
      <c r="H77" s="7" t="s">
        <v>71</v>
      </c>
    </row>
    <row r="78" spans="2:8" x14ac:dyDescent="0.25">
      <c r="B78" s="11" t="s">
        <v>61</v>
      </c>
      <c r="C78" s="11">
        <v>8010344</v>
      </c>
      <c r="D78" s="7" t="s">
        <v>191</v>
      </c>
      <c r="E78" s="8">
        <v>417000</v>
      </c>
      <c r="F78" s="9">
        <v>0.2094</v>
      </c>
      <c r="G78" s="10">
        <f t="shared" ref="G78:G85" si="7">+F78*E78</f>
        <v>87319.8</v>
      </c>
      <c r="H78" s="7" t="s">
        <v>20</v>
      </c>
    </row>
    <row r="79" spans="2:8" x14ac:dyDescent="0.25">
      <c r="B79" s="11" t="s">
        <v>61</v>
      </c>
      <c r="C79" s="11">
        <v>8010344</v>
      </c>
      <c r="D79" s="7" t="s">
        <v>191</v>
      </c>
      <c r="E79" s="8">
        <v>417000</v>
      </c>
      <c r="F79" s="9">
        <v>0.10920000000000001</v>
      </c>
      <c r="G79" s="10">
        <f t="shared" si="7"/>
        <v>45536.4</v>
      </c>
      <c r="H79" s="7" t="s">
        <v>35</v>
      </c>
    </row>
    <row r="80" spans="2:8" x14ac:dyDescent="0.25">
      <c r="B80" s="11" t="s">
        <v>61</v>
      </c>
      <c r="C80" s="11">
        <v>8010344</v>
      </c>
      <c r="D80" s="7" t="s">
        <v>191</v>
      </c>
      <c r="E80" s="8">
        <v>417000</v>
      </c>
      <c r="F80" s="9">
        <v>8.6999999999999994E-2</v>
      </c>
      <c r="G80" s="10">
        <f t="shared" si="7"/>
        <v>36279</v>
      </c>
      <c r="H80" s="7" t="s">
        <v>74</v>
      </c>
    </row>
    <row r="81" spans="2:8" x14ac:dyDescent="0.25">
      <c r="B81" s="11" t="s">
        <v>61</v>
      </c>
      <c r="C81" s="11">
        <v>8010344</v>
      </c>
      <c r="D81" s="7" t="s">
        <v>191</v>
      </c>
      <c r="E81" s="8">
        <v>417000</v>
      </c>
      <c r="F81" s="9">
        <v>0.11100000000000002</v>
      </c>
      <c r="G81" s="10">
        <f t="shared" si="7"/>
        <v>46287.000000000007</v>
      </c>
      <c r="H81" s="7" t="s">
        <v>6</v>
      </c>
    </row>
    <row r="82" spans="2:8" x14ac:dyDescent="0.25">
      <c r="B82" s="11" t="s">
        <v>61</v>
      </c>
      <c r="C82" s="11">
        <v>8010344</v>
      </c>
      <c r="D82" s="7" t="s">
        <v>191</v>
      </c>
      <c r="E82" s="8">
        <v>417000</v>
      </c>
      <c r="F82" s="9">
        <v>0.10500000000000001</v>
      </c>
      <c r="G82" s="10">
        <f t="shared" si="7"/>
        <v>43785.000000000007</v>
      </c>
      <c r="H82" s="7" t="s">
        <v>40</v>
      </c>
    </row>
    <row r="83" spans="2:8" x14ac:dyDescent="0.25">
      <c r="B83" s="11" t="s">
        <v>61</v>
      </c>
      <c r="C83" s="11">
        <v>8010344</v>
      </c>
      <c r="D83" s="7" t="s">
        <v>191</v>
      </c>
      <c r="E83" s="8">
        <v>417000</v>
      </c>
      <c r="F83" s="9">
        <v>0.1</v>
      </c>
      <c r="G83" s="10">
        <f t="shared" si="7"/>
        <v>41700</v>
      </c>
      <c r="H83" s="7" t="s">
        <v>76</v>
      </c>
    </row>
    <row r="84" spans="2:8" x14ac:dyDescent="0.25">
      <c r="B84" s="11" t="s">
        <v>61</v>
      </c>
      <c r="C84" s="11">
        <v>8010345</v>
      </c>
      <c r="D84" s="7" t="s">
        <v>231</v>
      </c>
      <c r="E84" s="8">
        <v>49600</v>
      </c>
      <c r="F84" s="9">
        <v>3.3837000000000002</v>
      </c>
      <c r="G84" s="10">
        <f t="shared" si="7"/>
        <v>167831.52000000002</v>
      </c>
      <c r="H84" s="7" t="s">
        <v>56</v>
      </c>
    </row>
    <row r="85" spans="2:8" x14ac:dyDescent="0.25">
      <c r="B85" s="11" t="s">
        <v>61</v>
      </c>
      <c r="C85" s="11">
        <v>8010345</v>
      </c>
      <c r="D85" s="7" t="s">
        <v>231</v>
      </c>
      <c r="E85" s="8">
        <v>49600</v>
      </c>
      <c r="F85" s="9">
        <v>4.97</v>
      </c>
      <c r="G85" s="10">
        <f t="shared" si="7"/>
        <v>246512</v>
      </c>
      <c r="H85" s="7" t="s">
        <v>104</v>
      </c>
    </row>
    <row r="86" spans="2:8" x14ac:dyDescent="0.25">
      <c r="B86" s="11" t="s">
        <v>61</v>
      </c>
      <c r="C86" s="11">
        <v>8010346</v>
      </c>
      <c r="D86" s="7" t="s">
        <v>160</v>
      </c>
      <c r="E86" s="8">
        <v>430100</v>
      </c>
      <c r="F86" s="9">
        <v>0.1484</v>
      </c>
      <c r="G86" s="10">
        <f t="shared" ref="G86:G94" si="8">+F86*E86</f>
        <v>63826.840000000004</v>
      </c>
      <c r="H86" s="7" t="s">
        <v>6</v>
      </c>
    </row>
    <row r="87" spans="2:8" x14ac:dyDescent="0.25">
      <c r="B87" s="11" t="s">
        <v>61</v>
      </c>
      <c r="C87" s="11">
        <v>8010346</v>
      </c>
      <c r="D87" s="7" t="s">
        <v>160</v>
      </c>
      <c r="E87" s="8">
        <v>430100</v>
      </c>
      <c r="F87" s="9">
        <v>8.299999999999999E-2</v>
      </c>
      <c r="G87" s="10">
        <f t="shared" si="8"/>
        <v>35698.299999999996</v>
      </c>
      <c r="H87" s="7" t="s">
        <v>74</v>
      </c>
    </row>
    <row r="88" spans="2:8" x14ac:dyDescent="0.25">
      <c r="B88" s="11" t="s">
        <v>53</v>
      </c>
      <c r="C88" s="11">
        <v>8010353</v>
      </c>
      <c r="D88" s="7" t="s">
        <v>554</v>
      </c>
      <c r="E88" s="8">
        <v>300</v>
      </c>
      <c r="F88" s="9">
        <v>55</v>
      </c>
      <c r="G88" s="10">
        <f t="shared" si="8"/>
        <v>16500</v>
      </c>
      <c r="H88" s="7" t="s">
        <v>76</v>
      </c>
    </row>
    <row r="89" spans="2:8" x14ac:dyDescent="0.25">
      <c r="B89" s="11" t="s">
        <v>53</v>
      </c>
      <c r="C89" s="11">
        <v>8010353</v>
      </c>
      <c r="D89" s="7" t="s">
        <v>554</v>
      </c>
      <c r="E89" s="8">
        <v>300</v>
      </c>
      <c r="F89" s="9">
        <v>58.52</v>
      </c>
      <c r="G89" s="10">
        <f t="shared" si="8"/>
        <v>17556</v>
      </c>
      <c r="H89" s="7" t="s">
        <v>56</v>
      </c>
    </row>
    <row r="90" spans="2:8" x14ac:dyDescent="0.25">
      <c r="B90" s="11" t="s">
        <v>61</v>
      </c>
      <c r="C90" s="11">
        <v>8010355</v>
      </c>
      <c r="D90" s="7" t="s">
        <v>400</v>
      </c>
      <c r="E90" s="8">
        <v>52100</v>
      </c>
      <c r="F90" s="9">
        <v>2.5726</v>
      </c>
      <c r="G90" s="10">
        <f t="shared" si="8"/>
        <v>134032.46</v>
      </c>
      <c r="H90" s="7" t="s">
        <v>35</v>
      </c>
    </row>
    <row r="91" spans="2:8" x14ac:dyDescent="0.25">
      <c r="B91" s="11" t="s">
        <v>61</v>
      </c>
      <c r="C91" s="11">
        <v>8010355</v>
      </c>
      <c r="D91" s="7" t="s">
        <v>400</v>
      </c>
      <c r="E91" s="8">
        <v>52100</v>
      </c>
      <c r="F91" s="9">
        <v>2.4823</v>
      </c>
      <c r="G91" s="10">
        <f t="shared" si="8"/>
        <v>129327.83</v>
      </c>
      <c r="H91" s="7" t="s">
        <v>56</v>
      </c>
    </row>
    <row r="92" spans="2:8" x14ac:dyDescent="0.25">
      <c r="B92" s="11" t="s">
        <v>61</v>
      </c>
      <c r="C92" s="11">
        <v>8010355</v>
      </c>
      <c r="D92" s="7" t="s">
        <v>400</v>
      </c>
      <c r="E92" s="8">
        <v>52100</v>
      </c>
      <c r="F92" s="9">
        <v>2.85</v>
      </c>
      <c r="G92" s="10">
        <f t="shared" si="8"/>
        <v>148485</v>
      </c>
      <c r="H92" s="7" t="s">
        <v>30</v>
      </c>
    </row>
    <row r="93" spans="2:8" x14ac:dyDescent="0.25">
      <c r="B93" s="11" t="s">
        <v>61</v>
      </c>
      <c r="C93" s="11">
        <v>8010355</v>
      </c>
      <c r="D93" s="7" t="s">
        <v>400</v>
      </c>
      <c r="E93" s="8">
        <v>52100</v>
      </c>
      <c r="F93" s="9">
        <v>3.44</v>
      </c>
      <c r="G93" s="10">
        <f t="shared" si="8"/>
        <v>179224</v>
      </c>
      <c r="H93" s="7" t="s">
        <v>104</v>
      </c>
    </row>
    <row r="94" spans="2:8" x14ac:dyDescent="0.25">
      <c r="B94" s="11" t="s">
        <v>61</v>
      </c>
      <c r="C94" s="11">
        <v>8010355</v>
      </c>
      <c r="D94" s="7" t="s">
        <v>400</v>
      </c>
      <c r="E94" s="8">
        <v>52100</v>
      </c>
      <c r="F94" s="9">
        <v>5</v>
      </c>
      <c r="G94" s="10">
        <f t="shared" si="8"/>
        <v>260500</v>
      </c>
      <c r="H94" s="7" t="s">
        <v>12</v>
      </c>
    </row>
    <row r="95" spans="2:8" x14ac:dyDescent="0.25">
      <c r="B95" s="11" t="s">
        <v>69</v>
      </c>
      <c r="C95" s="11">
        <v>8010356</v>
      </c>
      <c r="D95" s="7" t="s">
        <v>232</v>
      </c>
      <c r="E95" s="8">
        <v>30000</v>
      </c>
      <c r="F95" s="9">
        <v>2.4859999999999998</v>
      </c>
      <c r="G95" s="10">
        <f t="shared" ref="G95:G98" si="9">+F95*E95</f>
        <v>74580</v>
      </c>
      <c r="H95" s="7" t="s">
        <v>56</v>
      </c>
    </row>
    <row r="96" spans="2:8" x14ac:dyDescent="0.25">
      <c r="B96" s="11" t="s">
        <v>69</v>
      </c>
      <c r="C96" s="11">
        <v>8010356</v>
      </c>
      <c r="D96" s="7" t="s">
        <v>232</v>
      </c>
      <c r="E96" s="8">
        <v>30000</v>
      </c>
      <c r="F96" s="9">
        <v>0.99</v>
      </c>
      <c r="G96" s="10">
        <f t="shared" si="9"/>
        <v>29700</v>
      </c>
      <c r="H96" s="7" t="s">
        <v>89</v>
      </c>
    </row>
    <row r="97" spans="2:8" x14ac:dyDescent="0.25">
      <c r="B97" s="11" t="s">
        <v>69</v>
      </c>
      <c r="C97" s="11">
        <v>8010356</v>
      </c>
      <c r="D97" s="7" t="s">
        <v>232</v>
      </c>
      <c r="E97" s="8">
        <v>30000</v>
      </c>
      <c r="F97" s="9">
        <v>3.18</v>
      </c>
      <c r="G97" s="10">
        <f t="shared" si="9"/>
        <v>95400</v>
      </c>
      <c r="H97" s="7" t="s">
        <v>104</v>
      </c>
    </row>
    <row r="98" spans="2:8" x14ac:dyDescent="0.25">
      <c r="B98" s="11" t="s">
        <v>69</v>
      </c>
      <c r="C98" s="11">
        <v>8010356</v>
      </c>
      <c r="D98" s="7" t="s">
        <v>232</v>
      </c>
      <c r="E98" s="8">
        <v>30000</v>
      </c>
      <c r="F98" s="9">
        <v>3.82</v>
      </c>
      <c r="G98" s="10">
        <f t="shared" si="9"/>
        <v>114600</v>
      </c>
      <c r="H98" s="7" t="s">
        <v>35</v>
      </c>
    </row>
    <row r="99" spans="2:8" x14ac:dyDescent="0.25">
      <c r="B99" s="11" t="s">
        <v>27</v>
      </c>
      <c r="C99" s="11">
        <v>8010357</v>
      </c>
      <c r="D99" s="7" t="s">
        <v>121</v>
      </c>
      <c r="E99" s="8">
        <v>774000</v>
      </c>
      <c r="F99" s="9">
        <v>0.2298</v>
      </c>
      <c r="G99" s="10">
        <f t="shared" ref="G99:G107" si="10">+F99*E99</f>
        <v>177865.2</v>
      </c>
      <c r="H99" s="7" t="s">
        <v>35</v>
      </c>
    </row>
    <row r="100" spans="2:8" x14ac:dyDescent="0.25">
      <c r="B100" s="11" t="s">
        <v>27</v>
      </c>
      <c r="C100" s="11">
        <v>8010357</v>
      </c>
      <c r="D100" s="7" t="s">
        <v>121</v>
      </c>
      <c r="E100" s="8">
        <v>774000</v>
      </c>
      <c r="F100" s="9">
        <v>0.16870000000000002</v>
      </c>
      <c r="G100" s="10">
        <f t="shared" si="10"/>
        <v>130573.80000000002</v>
      </c>
      <c r="H100" s="7" t="s">
        <v>74</v>
      </c>
    </row>
    <row r="101" spans="2:8" x14ac:dyDescent="0.25">
      <c r="B101" s="11" t="s">
        <v>27</v>
      </c>
      <c r="C101" s="11">
        <v>8010357</v>
      </c>
      <c r="D101" s="7" t="s">
        <v>121</v>
      </c>
      <c r="E101" s="8">
        <v>774000</v>
      </c>
      <c r="F101" s="9">
        <v>0.34740000000000004</v>
      </c>
      <c r="G101" s="10">
        <f t="shared" si="10"/>
        <v>268887.60000000003</v>
      </c>
      <c r="H101" s="7" t="s">
        <v>6</v>
      </c>
    </row>
    <row r="102" spans="2:8" x14ac:dyDescent="0.25">
      <c r="B102" s="11" t="s">
        <v>27</v>
      </c>
      <c r="C102" s="11">
        <v>8010357</v>
      </c>
      <c r="D102" s="7" t="s">
        <v>121</v>
      </c>
      <c r="E102" s="8">
        <v>774000</v>
      </c>
      <c r="F102" s="9">
        <v>0.374</v>
      </c>
      <c r="G102" s="10">
        <f t="shared" si="10"/>
        <v>289476</v>
      </c>
      <c r="H102" s="7" t="s">
        <v>12</v>
      </c>
    </row>
    <row r="103" spans="2:8" x14ac:dyDescent="0.25">
      <c r="B103" s="11" t="s">
        <v>27</v>
      </c>
      <c r="C103" s="11">
        <v>8010357</v>
      </c>
      <c r="D103" s="7" t="s">
        <v>121</v>
      </c>
      <c r="E103" s="8">
        <v>774000</v>
      </c>
      <c r="F103" s="9">
        <v>0.22</v>
      </c>
      <c r="G103" s="10">
        <f t="shared" si="10"/>
        <v>170280</v>
      </c>
      <c r="H103" s="7" t="s">
        <v>40</v>
      </c>
    </row>
    <row r="104" spans="2:8" x14ac:dyDescent="0.25">
      <c r="B104" s="11" t="s">
        <v>61</v>
      </c>
      <c r="C104" s="11">
        <v>8010358</v>
      </c>
      <c r="D104" s="7" t="s">
        <v>284</v>
      </c>
      <c r="E104" s="8">
        <v>16700</v>
      </c>
      <c r="F104" s="9">
        <v>1.3065</v>
      </c>
      <c r="G104" s="10">
        <f t="shared" si="10"/>
        <v>21818.55</v>
      </c>
      <c r="H104" s="7" t="s">
        <v>56</v>
      </c>
    </row>
    <row r="105" spans="2:8" x14ac:dyDescent="0.25">
      <c r="B105" s="11" t="s">
        <v>61</v>
      </c>
      <c r="C105" s="11">
        <v>8010358</v>
      </c>
      <c r="D105" s="7" t="s">
        <v>284</v>
      </c>
      <c r="E105" s="8">
        <v>16700</v>
      </c>
      <c r="F105" s="9">
        <v>1.94</v>
      </c>
      <c r="G105" s="10">
        <f t="shared" si="10"/>
        <v>32398</v>
      </c>
      <c r="H105" s="7" t="s">
        <v>104</v>
      </c>
    </row>
    <row r="106" spans="2:8" x14ac:dyDescent="0.25">
      <c r="B106" s="11" t="s">
        <v>61</v>
      </c>
      <c r="C106" s="11">
        <v>8010359</v>
      </c>
      <c r="D106" s="7" t="s">
        <v>271</v>
      </c>
      <c r="E106" s="8">
        <v>54700</v>
      </c>
      <c r="F106" s="9">
        <v>0.69</v>
      </c>
      <c r="G106" s="10">
        <f t="shared" si="10"/>
        <v>37743</v>
      </c>
      <c r="H106" s="7" t="s">
        <v>104</v>
      </c>
    </row>
    <row r="107" spans="2:8" x14ac:dyDescent="0.25">
      <c r="B107" s="11" t="s">
        <v>61</v>
      </c>
      <c r="C107" s="11">
        <v>8010359</v>
      </c>
      <c r="D107" s="7" t="s">
        <v>271</v>
      </c>
      <c r="E107" s="8">
        <v>54700</v>
      </c>
      <c r="F107" s="9">
        <v>0.52</v>
      </c>
      <c r="G107" s="10">
        <f t="shared" si="10"/>
        <v>28444</v>
      </c>
      <c r="H107" s="7" t="s">
        <v>89</v>
      </c>
    </row>
    <row r="108" spans="2:8" x14ac:dyDescent="0.25">
      <c r="B108" s="11" t="s">
        <v>61</v>
      </c>
      <c r="C108" s="11">
        <v>8010361</v>
      </c>
      <c r="D108" s="7" t="s">
        <v>340</v>
      </c>
      <c r="E108" s="8">
        <v>95500</v>
      </c>
      <c r="F108" s="9">
        <v>0.66489999999999994</v>
      </c>
      <c r="G108" s="10">
        <f t="shared" ref="G108:G115" si="11">+F108*E108</f>
        <v>63497.95</v>
      </c>
      <c r="H108" s="7" t="s">
        <v>35</v>
      </c>
    </row>
    <row r="109" spans="2:8" x14ac:dyDescent="0.25">
      <c r="B109" s="11" t="s">
        <v>61</v>
      </c>
      <c r="C109" s="11">
        <v>8010361</v>
      </c>
      <c r="D109" s="7" t="s">
        <v>340</v>
      </c>
      <c r="E109" s="8">
        <v>95500</v>
      </c>
      <c r="F109" s="9">
        <v>1.74</v>
      </c>
      <c r="G109" s="10">
        <f t="shared" si="11"/>
        <v>166170</v>
      </c>
      <c r="H109" s="7" t="s">
        <v>104</v>
      </c>
    </row>
    <row r="110" spans="2:8" x14ac:dyDescent="0.25">
      <c r="B110" s="11" t="s">
        <v>61</v>
      </c>
      <c r="C110" s="11">
        <v>8010361</v>
      </c>
      <c r="D110" s="7" t="s">
        <v>340</v>
      </c>
      <c r="E110" s="8">
        <v>95500</v>
      </c>
      <c r="F110" s="9">
        <v>4</v>
      </c>
      <c r="G110" s="10">
        <f t="shared" si="11"/>
        <v>382000</v>
      </c>
      <c r="H110" s="7" t="s">
        <v>101</v>
      </c>
    </row>
    <row r="111" spans="2:8" x14ac:dyDescent="0.25">
      <c r="B111" s="11" t="s">
        <v>61</v>
      </c>
      <c r="C111" s="11">
        <v>8010361</v>
      </c>
      <c r="D111" s="7" t="s">
        <v>340</v>
      </c>
      <c r="E111" s="8">
        <v>95500</v>
      </c>
      <c r="F111" s="9">
        <v>0.65</v>
      </c>
      <c r="G111" s="10">
        <f t="shared" si="11"/>
        <v>62075</v>
      </c>
      <c r="H111" s="7" t="s">
        <v>71</v>
      </c>
    </row>
    <row r="112" spans="2:8" x14ac:dyDescent="0.25">
      <c r="B112" s="11" t="s">
        <v>27</v>
      </c>
      <c r="C112" s="11">
        <v>8010362</v>
      </c>
      <c r="D112" s="7" t="s">
        <v>202</v>
      </c>
      <c r="E112" s="8">
        <v>212200</v>
      </c>
      <c r="F112" s="9">
        <v>0.37240000000000001</v>
      </c>
      <c r="G112" s="10">
        <f t="shared" si="11"/>
        <v>79023.28</v>
      </c>
      <c r="H112" s="7" t="s">
        <v>98</v>
      </c>
    </row>
    <row r="113" spans="2:8" x14ac:dyDescent="0.25">
      <c r="B113" s="11" t="s">
        <v>27</v>
      </c>
      <c r="C113" s="11">
        <v>8010362</v>
      </c>
      <c r="D113" s="7" t="s">
        <v>202</v>
      </c>
      <c r="E113" s="8">
        <v>212200</v>
      </c>
      <c r="F113" s="9">
        <v>7.1500000000000008E-2</v>
      </c>
      <c r="G113" s="10">
        <f t="shared" si="11"/>
        <v>15172.300000000001</v>
      </c>
      <c r="H113" s="7" t="s">
        <v>74</v>
      </c>
    </row>
    <row r="114" spans="2:8" x14ac:dyDescent="0.25">
      <c r="B114" s="11" t="s">
        <v>27</v>
      </c>
      <c r="C114" s="11">
        <v>8010362</v>
      </c>
      <c r="D114" s="7" t="s">
        <v>202</v>
      </c>
      <c r="E114" s="8">
        <v>212200</v>
      </c>
      <c r="F114" s="9">
        <v>0.1166</v>
      </c>
      <c r="G114" s="10">
        <f t="shared" si="11"/>
        <v>24742.52</v>
      </c>
      <c r="H114" s="7" t="s">
        <v>6</v>
      </c>
    </row>
    <row r="115" spans="2:8" x14ac:dyDescent="0.25">
      <c r="B115" s="11" t="s">
        <v>27</v>
      </c>
      <c r="C115" s="11">
        <v>8010362</v>
      </c>
      <c r="D115" s="7" t="s">
        <v>202</v>
      </c>
      <c r="E115" s="8">
        <v>212200</v>
      </c>
      <c r="F115" s="9">
        <v>7.2999999999999995E-2</v>
      </c>
      <c r="G115" s="10">
        <f t="shared" si="11"/>
        <v>15490.599999999999</v>
      </c>
      <c r="H115" s="7" t="s">
        <v>20</v>
      </c>
    </row>
    <row r="116" spans="2:8" x14ac:dyDescent="0.25">
      <c r="B116" s="11" t="s">
        <v>61</v>
      </c>
      <c r="C116" s="11">
        <v>8010363</v>
      </c>
      <c r="D116" s="7" t="s">
        <v>371</v>
      </c>
      <c r="E116" s="8">
        <v>911900</v>
      </c>
      <c r="F116" s="9">
        <v>0.1323</v>
      </c>
      <c r="G116" s="10">
        <f t="shared" ref="G116:G123" si="12">+F116*E116</f>
        <v>120644.37</v>
      </c>
      <c r="H116" s="7" t="s">
        <v>12</v>
      </c>
    </row>
    <row r="117" spans="2:8" x14ac:dyDescent="0.25">
      <c r="B117" s="11" t="s">
        <v>61</v>
      </c>
      <c r="C117" s="11">
        <v>8010363</v>
      </c>
      <c r="D117" s="7" t="s">
        <v>371</v>
      </c>
      <c r="E117" s="8">
        <v>911900</v>
      </c>
      <c r="F117" s="9">
        <v>0.24199999999999999</v>
      </c>
      <c r="G117" s="10">
        <f t="shared" si="12"/>
        <v>220679.8</v>
      </c>
      <c r="H117" s="7" t="s">
        <v>5</v>
      </c>
    </row>
    <row r="118" spans="2:8" x14ac:dyDescent="0.25">
      <c r="B118" s="11" t="s">
        <v>61</v>
      </c>
      <c r="C118" s="11">
        <v>8010363</v>
      </c>
      <c r="D118" s="7" t="s">
        <v>371</v>
      </c>
      <c r="E118" s="8">
        <v>911900</v>
      </c>
      <c r="F118" s="9">
        <v>0.11</v>
      </c>
      <c r="G118" s="10">
        <f t="shared" si="12"/>
        <v>100309</v>
      </c>
      <c r="H118" s="7" t="s">
        <v>72</v>
      </c>
    </row>
    <row r="119" spans="2:8" x14ac:dyDescent="0.25">
      <c r="B119" s="11" t="s">
        <v>27</v>
      </c>
      <c r="C119" s="11">
        <v>8010364</v>
      </c>
      <c r="D119" s="7" t="s">
        <v>170</v>
      </c>
      <c r="E119" s="8">
        <v>548300</v>
      </c>
      <c r="F119" s="9">
        <v>5.2590000000000005E-2</v>
      </c>
      <c r="G119" s="10">
        <f t="shared" si="12"/>
        <v>28835.097000000002</v>
      </c>
      <c r="H119" s="7" t="s">
        <v>59</v>
      </c>
    </row>
    <row r="120" spans="2:8" x14ac:dyDescent="0.25">
      <c r="B120" s="11" t="s">
        <v>27</v>
      </c>
      <c r="C120" s="11">
        <v>8010364</v>
      </c>
      <c r="D120" s="7" t="s">
        <v>170</v>
      </c>
      <c r="E120" s="8">
        <v>548300</v>
      </c>
      <c r="F120" s="9">
        <v>5.2590000000000005E-2</v>
      </c>
      <c r="G120" s="10">
        <f t="shared" si="12"/>
        <v>28835.097000000002</v>
      </c>
      <c r="H120" s="7" t="s">
        <v>56</v>
      </c>
    </row>
    <row r="121" spans="2:8" x14ac:dyDescent="0.25">
      <c r="B121" s="11" t="s">
        <v>27</v>
      </c>
      <c r="C121" s="11">
        <v>8010364</v>
      </c>
      <c r="D121" s="7" t="s">
        <v>170</v>
      </c>
      <c r="E121" s="8">
        <v>548300</v>
      </c>
      <c r="F121" s="9">
        <v>3.85E-2</v>
      </c>
      <c r="G121" s="10">
        <f t="shared" si="12"/>
        <v>21109.55</v>
      </c>
      <c r="H121" s="7" t="s">
        <v>20</v>
      </c>
    </row>
    <row r="122" spans="2:8" x14ac:dyDescent="0.25">
      <c r="B122" s="11" t="s">
        <v>27</v>
      </c>
      <c r="C122" s="11">
        <v>8010364</v>
      </c>
      <c r="D122" s="7" t="s">
        <v>170</v>
      </c>
      <c r="E122" s="8">
        <v>548300</v>
      </c>
      <c r="F122" s="9">
        <v>0.2011</v>
      </c>
      <c r="G122" s="10">
        <f t="shared" si="12"/>
        <v>110263.13</v>
      </c>
      <c r="H122" s="7" t="s">
        <v>5</v>
      </c>
    </row>
    <row r="123" spans="2:8" x14ac:dyDescent="0.25">
      <c r="B123" s="11" t="s">
        <v>27</v>
      </c>
      <c r="C123" s="11">
        <v>8010364</v>
      </c>
      <c r="D123" s="7" t="s">
        <v>170</v>
      </c>
      <c r="E123" s="8">
        <v>548300</v>
      </c>
      <c r="F123" s="9">
        <v>0.20200000000000001</v>
      </c>
      <c r="G123" s="10">
        <f t="shared" si="12"/>
        <v>110756.6</v>
      </c>
      <c r="H123" s="7" t="s">
        <v>35</v>
      </c>
    </row>
    <row r="124" spans="2:8" x14ac:dyDescent="0.25">
      <c r="B124" s="11" t="s">
        <v>58</v>
      </c>
      <c r="C124" s="11">
        <v>8010365</v>
      </c>
      <c r="D124" s="7" t="s">
        <v>234</v>
      </c>
      <c r="E124" s="8">
        <v>26200</v>
      </c>
      <c r="F124" s="9">
        <v>8.6459999999999995E-2</v>
      </c>
      <c r="G124" s="10">
        <f t="shared" ref="G124:G131" si="13">+F124*E124</f>
        <v>2265.252</v>
      </c>
      <c r="H124" s="7" t="s">
        <v>56</v>
      </c>
    </row>
    <row r="125" spans="2:8" x14ac:dyDescent="0.25">
      <c r="B125" s="11" t="s">
        <v>58</v>
      </c>
      <c r="C125" s="11">
        <v>8010365</v>
      </c>
      <c r="D125" s="7" t="s">
        <v>234</v>
      </c>
      <c r="E125" s="8">
        <v>26200</v>
      </c>
      <c r="F125" s="9">
        <v>8.6459999999999995E-2</v>
      </c>
      <c r="G125" s="10">
        <f t="shared" si="13"/>
        <v>2265.252</v>
      </c>
      <c r="H125" s="7" t="s">
        <v>59</v>
      </c>
    </row>
    <row r="126" spans="2:8" x14ac:dyDescent="0.25">
      <c r="B126" s="11" t="s">
        <v>58</v>
      </c>
      <c r="C126" s="11">
        <v>8010365</v>
      </c>
      <c r="D126" s="7" t="s">
        <v>234</v>
      </c>
      <c r="E126" s="8">
        <v>26200</v>
      </c>
      <c r="F126" s="9">
        <v>0.13189999999999999</v>
      </c>
      <c r="G126" s="10">
        <f t="shared" si="13"/>
        <v>3455.7799999999997</v>
      </c>
      <c r="H126" s="7" t="s">
        <v>6</v>
      </c>
    </row>
    <row r="127" spans="2:8" x14ac:dyDescent="0.25">
      <c r="B127" s="11" t="s">
        <v>58</v>
      </c>
      <c r="C127" s="11">
        <v>8010365</v>
      </c>
      <c r="D127" s="7" t="s">
        <v>234</v>
      </c>
      <c r="E127" s="8">
        <v>26200</v>
      </c>
      <c r="F127" s="9">
        <v>0.20530000000000001</v>
      </c>
      <c r="G127" s="10">
        <f t="shared" si="13"/>
        <v>5378.8600000000006</v>
      </c>
      <c r="H127" s="7" t="s">
        <v>20</v>
      </c>
    </row>
    <row r="128" spans="2:8" x14ac:dyDescent="0.25">
      <c r="B128" s="11" t="s">
        <v>69</v>
      </c>
      <c r="C128" s="11">
        <v>8010366</v>
      </c>
      <c r="D128" s="7" t="s">
        <v>233</v>
      </c>
      <c r="E128" s="8">
        <v>10700</v>
      </c>
      <c r="F128" s="9">
        <v>1.04</v>
      </c>
      <c r="G128" s="10">
        <f t="shared" si="13"/>
        <v>11128</v>
      </c>
      <c r="H128" s="7" t="s">
        <v>104</v>
      </c>
    </row>
    <row r="129" spans="2:8" x14ac:dyDescent="0.25">
      <c r="B129" s="11" t="s">
        <v>69</v>
      </c>
      <c r="C129" s="11">
        <v>8010366</v>
      </c>
      <c r="D129" s="7" t="s">
        <v>233</v>
      </c>
      <c r="E129" s="8">
        <v>10700</v>
      </c>
      <c r="F129" s="9">
        <v>0.99</v>
      </c>
      <c r="G129" s="10">
        <f t="shared" si="13"/>
        <v>10593</v>
      </c>
      <c r="H129" s="7" t="s">
        <v>41</v>
      </c>
    </row>
    <row r="130" spans="2:8" x14ac:dyDescent="0.25">
      <c r="B130" s="11" t="s">
        <v>69</v>
      </c>
      <c r="C130" s="11">
        <v>8010366</v>
      </c>
      <c r="D130" s="7" t="s">
        <v>233</v>
      </c>
      <c r="E130" s="8">
        <v>10700</v>
      </c>
      <c r="F130" s="9">
        <v>1.01</v>
      </c>
      <c r="G130" s="10">
        <f t="shared" si="13"/>
        <v>10807</v>
      </c>
      <c r="H130" s="7" t="s">
        <v>56</v>
      </c>
    </row>
    <row r="131" spans="2:8" x14ac:dyDescent="0.25">
      <c r="B131" s="11" t="s">
        <v>61</v>
      </c>
      <c r="C131" s="11">
        <v>8010367</v>
      </c>
      <c r="D131" s="7" t="s">
        <v>243</v>
      </c>
      <c r="E131" s="8">
        <v>4700</v>
      </c>
      <c r="F131" s="9">
        <v>0.44</v>
      </c>
      <c r="G131" s="10">
        <f t="shared" si="13"/>
        <v>2068</v>
      </c>
      <c r="H131" s="7" t="s">
        <v>71</v>
      </c>
    </row>
    <row r="132" spans="2:8" x14ac:dyDescent="0.25">
      <c r="B132" s="11" t="s">
        <v>61</v>
      </c>
      <c r="C132" s="11">
        <v>8010368</v>
      </c>
      <c r="D132" s="7" t="s">
        <v>315</v>
      </c>
      <c r="E132" s="8">
        <v>45600</v>
      </c>
      <c r="F132" s="9">
        <v>5.6524000000000001</v>
      </c>
      <c r="G132" s="10">
        <f t="shared" ref="G132:G140" si="14">+F132*E132</f>
        <v>257749.44</v>
      </c>
      <c r="H132" s="7" t="s">
        <v>35</v>
      </c>
    </row>
    <row r="133" spans="2:8" x14ac:dyDescent="0.25">
      <c r="B133" s="11" t="s">
        <v>61</v>
      </c>
      <c r="C133" s="11">
        <v>8010368</v>
      </c>
      <c r="D133" s="7" t="s">
        <v>315</v>
      </c>
      <c r="E133" s="8">
        <v>45600</v>
      </c>
      <c r="F133" s="9">
        <v>2.4823</v>
      </c>
      <c r="G133" s="10">
        <f t="shared" si="14"/>
        <v>113192.88</v>
      </c>
      <c r="H133" s="7" t="s">
        <v>56</v>
      </c>
    </row>
    <row r="134" spans="2:8" x14ac:dyDescent="0.25">
      <c r="B134" s="11" t="s">
        <v>61</v>
      </c>
      <c r="C134" s="11">
        <v>8010368</v>
      </c>
      <c r="D134" s="7" t="s">
        <v>315</v>
      </c>
      <c r="E134" s="8">
        <v>45600</v>
      </c>
      <c r="F134" s="9">
        <v>2.1219999999999999</v>
      </c>
      <c r="G134" s="10">
        <f t="shared" si="14"/>
        <v>96763.199999999997</v>
      </c>
      <c r="H134" s="7" t="s">
        <v>6</v>
      </c>
    </row>
    <row r="135" spans="2:8" x14ac:dyDescent="0.25">
      <c r="B135" s="11" t="s">
        <v>61</v>
      </c>
      <c r="C135" s="11">
        <v>8010368</v>
      </c>
      <c r="D135" s="7" t="s">
        <v>315</v>
      </c>
      <c r="E135" s="8">
        <v>45600</v>
      </c>
      <c r="F135" s="9">
        <v>7.47</v>
      </c>
      <c r="G135" s="10">
        <f t="shared" si="14"/>
        <v>340632</v>
      </c>
      <c r="H135" s="7" t="s">
        <v>30</v>
      </c>
    </row>
    <row r="136" spans="2:8" x14ac:dyDescent="0.25">
      <c r="B136" s="11" t="s">
        <v>61</v>
      </c>
      <c r="C136" s="11">
        <v>8010368</v>
      </c>
      <c r="D136" s="7" t="s">
        <v>315</v>
      </c>
      <c r="E136" s="8">
        <v>45600</v>
      </c>
      <c r="F136" s="9">
        <v>2.39</v>
      </c>
      <c r="G136" s="10">
        <f t="shared" si="14"/>
        <v>108984</v>
      </c>
      <c r="H136" s="7" t="s">
        <v>104</v>
      </c>
    </row>
    <row r="137" spans="2:8" x14ac:dyDescent="0.25">
      <c r="B137" s="11" t="s">
        <v>61</v>
      </c>
      <c r="C137" s="11">
        <v>8010368</v>
      </c>
      <c r="D137" s="7" t="s">
        <v>315</v>
      </c>
      <c r="E137" s="8">
        <v>45600</v>
      </c>
      <c r="F137" s="9">
        <v>7.5</v>
      </c>
      <c r="G137" s="10">
        <f t="shared" si="14"/>
        <v>342000</v>
      </c>
      <c r="H137" s="7" t="s">
        <v>12</v>
      </c>
    </row>
    <row r="138" spans="2:8" x14ac:dyDescent="0.25">
      <c r="B138" s="11" t="s">
        <v>61</v>
      </c>
      <c r="C138" s="11">
        <v>8010368</v>
      </c>
      <c r="D138" s="7" t="s">
        <v>315</v>
      </c>
      <c r="E138" s="8">
        <v>45600</v>
      </c>
      <c r="F138" s="9">
        <v>2.19</v>
      </c>
      <c r="G138" s="10">
        <f t="shared" si="14"/>
        <v>99864</v>
      </c>
      <c r="H138" s="7" t="s">
        <v>71</v>
      </c>
    </row>
    <row r="139" spans="2:8" x14ac:dyDescent="0.25">
      <c r="B139" s="11" t="s">
        <v>61</v>
      </c>
      <c r="C139" s="11">
        <v>8010369</v>
      </c>
      <c r="D139" s="7" t="s">
        <v>258</v>
      </c>
      <c r="E139" s="8">
        <v>117300</v>
      </c>
      <c r="F139" s="9">
        <v>2.74</v>
      </c>
      <c r="G139" s="10">
        <f t="shared" si="14"/>
        <v>321402</v>
      </c>
      <c r="H139" s="7" t="s">
        <v>74</v>
      </c>
    </row>
    <row r="140" spans="2:8" x14ac:dyDescent="0.25">
      <c r="B140" s="11" t="s">
        <v>61</v>
      </c>
      <c r="C140" s="11">
        <v>8010369</v>
      </c>
      <c r="D140" s="7" t="s">
        <v>258</v>
      </c>
      <c r="E140" s="8">
        <v>117300</v>
      </c>
      <c r="F140" s="9">
        <v>2.79</v>
      </c>
      <c r="G140" s="10">
        <f t="shared" si="14"/>
        <v>327267</v>
      </c>
      <c r="H140" s="7" t="s">
        <v>104</v>
      </c>
    </row>
    <row r="141" spans="2:8" x14ac:dyDescent="0.25">
      <c r="B141" s="11" t="s">
        <v>27</v>
      </c>
      <c r="C141" s="11">
        <v>8010370</v>
      </c>
      <c r="D141" s="7" t="s">
        <v>161</v>
      </c>
      <c r="E141" s="8">
        <v>1910700</v>
      </c>
      <c r="F141" s="9">
        <v>0.1157</v>
      </c>
      <c r="G141" s="10">
        <f t="shared" ref="G141:G145" si="15">+F141*E141</f>
        <v>221067.99</v>
      </c>
      <c r="H141" s="7" t="s">
        <v>6</v>
      </c>
    </row>
    <row r="142" spans="2:8" x14ac:dyDescent="0.25">
      <c r="B142" s="11" t="s">
        <v>27</v>
      </c>
      <c r="C142" s="11">
        <v>8010402</v>
      </c>
      <c r="D142" s="7" t="s">
        <v>122</v>
      </c>
      <c r="E142" s="8">
        <v>716800</v>
      </c>
      <c r="F142" s="9">
        <v>4.9800000000000004E-2</v>
      </c>
      <c r="G142" s="10">
        <f t="shared" si="15"/>
        <v>35696.639999999999</v>
      </c>
      <c r="H142" s="7" t="s">
        <v>29</v>
      </c>
    </row>
    <row r="143" spans="2:8" x14ac:dyDescent="0.25">
      <c r="B143" s="11" t="s">
        <v>27</v>
      </c>
      <c r="C143" s="11">
        <v>8010404</v>
      </c>
      <c r="D143" s="7" t="s">
        <v>135</v>
      </c>
      <c r="E143" s="8">
        <v>712000</v>
      </c>
      <c r="F143" s="9">
        <v>4.1079999999999998E-2</v>
      </c>
      <c r="G143" s="10">
        <f t="shared" si="15"/>
        <v>29248.959999999999</v>
      </c>
      <c r="H143" s="7" t="s">
        <v>3</v>
      </c>
    </row>
    <row r="144" spans="2:8" x14ac:dyDescent="0.25">
      <c r="B144" s="11" t="s">
        <v>27</v>
      </c>
      <c r="C144" s="11">
        <v>8010404</v>
      </c>
      <c r="D144" s="7" t="s">
        <v>135</v>
      </c>
      <c r="E144" s="8">
        <v>712000</v>
      </c>
      <c r="F144" s="9">
        <v>2.8199999999999999E-2</v>
      </c>
      <c r="G144" s="10">
        <f t="shared" si="15"/>
        <v>20078.399999999998</v>
      </c>
      <c r="H144" s="7" t="s">
        <v>13</v>
      </c>
    </row>
    <row r="145" spans="2:8" x14ac:dyDescent="0.25">
      <c r="B145" s="11" t="s">
        <v>27</v>
      </c>
      <c r="C145" s="11">
        <v>8010404</v>
      </c>
      <c r="D145" s="7" t="s">
        <v>135</v>
      </c>
      <c r="E145" s="8">
        <v>712000</v>
      </c>
      <c r="F145" s="9">
        <v>0.04</v>
      </c>
      <c r="G145" s="10">
        <f t="shared" si="15"/>
        <v>28480</v>
      </c>
      <c r="H145" s="7" t="s">
        <v>30</v>
      </c>
    </row>
    <row r="146" spans="2:8" x14ac:dyDescent="0.25">
      <c r="B146" s="11" t="s">
        <v>27</v>
      </c>
      <c r="C146" s="11">
        <v>8010406</v>
      </c>
      <c r="D146" s="7" t="s">
        <v>136</v>
      </c>
      <c r="E146" s="8">
        <v>1016900</v>
      </c>
      <c r="F146" s="9">
        <v>1.669E-2</v>
      </c>
      <c r="G146" s="10">
        <f t="shared" ref="G146:G156" si="16">+F146*E146</f>
        <v>16972.061000000002</v>
      </c>
      <c r="H146" s="7" t="s">
        <v>59</v>
      </c>
    </row>
    <row r="147" spans="2:8" x14ac:dyDescent="0.25">
      <c r="B147" s="11" t="s">
        <v>27</v>
      </c>
      <c r="C147" s="11">
        <v>8010406</v>
      </c>
      <c r="D147" s="7" t="s">
        <v>136</v>
      </c>
      <c r="E147" s="8">
        <v>1016900</v>
      </c>
      <c r="F147" s="9">
        <v>1.669E-2</v>
      </c>
      <c r="G147" s="10">
        <f t="shared" si="16"/>
        <v>16972.061000000002</v>
      </c>
      <c r="H147" s="7" t="s">
        <v>56</v>
      </c>
    </row>
    <row r="148" spans="2:8" x14ac:dyDescent="0.25">
      <c r="B148" s="11" t="s">
        <v>27</v>
      </c>
      <c r="C148" s="11">
        <v>8010406</v>
      </c>
      <c r="D148" s="7" t="s">
        <v>136</v>
      </c>
      <c r="E148" s="8">
        <v>1016900</v>
      </c>
      <c r="F148" s="9">
        <v>1.528E-2</v>
      </c>
      <c r="G148" s="10">
        <f t="shared" si="16"/>
        <v>15538.232</v>
      </c>
      <c r="H148" s="7" t="s">
        <v>13</v>
      </c>
    </row>
    <row r="149" spans="2:8" x14ac:dyDescent="0.25">
      <c r="B149" s="11" t="s">
        <v>27</v>
      </c>
      <c r="C149" s="11">
        <v>8010406</v>
      </c>
      <c r="D149" s="7" t="s">
        <v>136</v>
      </c>
      <c r="E149" s="8">
        <v>1016900</v>
      </c>
      <c r="F149" s="9">
        <v>2.6800000000000001E-2</v>
      </c>
      <c r="G149" s="10">
        <f t="shared" si="16"/>
        <v>27252.920000000002</v>
      </c>
      <c r="H149" s="7" t="s">
        <v>20</v>
      </c>
    </row>
    <row r="150" spans="2:8" x14ac:dyDescent="0.25">
      <c r="B150" s="11" t="s">
        <v>27</v>
      </c>
      <c r="C150" s="11">
        <v>8010406</v>
      </c>
      <c r="D150" s="7" t="s">
        <v>136</v>
      </c>
      <c r="E150" s="8">
        <v>1016900</v>
      </c>
      <c r="F150" s="9">
        <v>2.58E-2</v>
      </c>
      <c r="G150" s="10">
        <f t="shared" si="16"/>
        <v>26236.02</v>
      </c>
      <c r="H150" s="7" t="s">
        <v>3</v>
      </c>
    </row>
    <row r="151" spans="2:8" x14ac:dyDescent="0.25">
      <c r="B151" s="11" t="s">
        <v>27</v>
      </c>
      <c r="C151" s="11">
        <v>8010406</v>
      </c>
      <c r="D151" s="7" t="s">
        <v>136</v>
      </c>
      <c r="E151" s="8">
        <v>1016900</v>
      </c>
      <c r="F151" s="9">
        <v>1.6399999999999998E-2</v>
      </c>
      <c r="G151" s="10">
        <f t="shared" si="16"/>
        <v>16677.159999999996</v>
      </c>
      <c r="H151" s="7" t="s">
        <v>29</v>
      </c>
    </row>
    <row r="152" spans="2:8" x14ac:dyDescent="0.25">
      <c r="B152" s="11" t="s">
        <v>61</v>
      </c>
      <c r="C152" s="11">
        <v>8010417</v>
      </c>
      <c r="D152" s="7" t="s">
        <v>296</v>
      </c>
      <c r="E152" s="8">
        <v>66300</v>
      </c>
      <c r="F152" s="9">
        <v>1.19</v>
      </c>
      <c r="G152" s="10">
        <f t="shared" si="16"/>
        <v>78897</v>
      </c>
      <c r="H152" s="7" t="s">
        <v>104</v>
      </c>
    </row>
    <row r="153" spans="2:8" x14ac:dyDescent="0.25">
      <c r="B153" s="11" t="s">
        <v>61</v>
      </c>
      <c r="C153" s="11">
        <v>8010417</v>
      </c>
      <c r="D153" s="7" t="s">
        <v>296</v>
      </c>
      <c r="E153" s="8">
        <v>66300</v>
      </c>
      <c r="F153" s="9">
        <v>1.26</v>
      </c>
      <c r="G153" s="10">
        <f t="shared" si="16"/>
        <v>83538</v>
      </c>
      <c r="H153" s="7" t="s">
        <v>110</v>
      </c>
    </row>
    <row r="154" spans="2:8" x14ac:dyDescent="0.25">
      <c r="B154" s="11" t="s">
        <v>61</v>
      </c>
      <c r="C154" s="11">
        <v>8010417</v>
      </c>
      <c r="D154" s="7" t="s">
        <v>296</v>
      </c>
      <c r="E154" s="8">
        <v>66300</v>
      </c>
      <c r="F154" s="9">
        <v>0.54</v>
      </c>
      <c r="G154" s="10">
        <f t="shared" si="16"/>
        <v>35802</v>
      </c>
      <c r="H154" s="7" t="s">
        <v>71</v>
      </c>
    </row>
    <row r="155" spans="2:8" x14ac:dyDescent="0.25">
      <c r="B155" s="11" t="s">
        <v>27</v>
      </c>
      <c r="C155" s="11">
        <v>8010418</v>
      </c>
      <c r="D155" s="7" t="s">
        <v>344</v>
      </c>
      <c r="E155" s="8">
        <v>39300</v>
      </c>
      <c r="F155" s="9">
        <v>0.1691</v>
      </c>
      <c r="G155" s="10">
        <f t="shared" si="16"/>
        <v>6645.63</v>
      </c>
      <c r="H155" s="7" t="s">
        <v>35</v>
      </c>
    </row>
    <row r="156" spans="2:8" x14ac:dyDescent="0.25">
      <c r="B156" s="11" t="s">
        <v>27</v>
      </c>
      <c r="C156" s="11">
        <v>8010418</v>
      </c>
      <c r="D156" s="7" t="s">
        <v>344</v>
      </c>
      <c r="E156" s="8">
        <v>39300</v>
      </c>
      <c r="F156" s="9">
        <v>0.16799999999999998</v>
      </c>
      <c r="G156" s="10">
        <f t="shared" si="16"/>
        <v>6602.4</v>
      </c>
      <c r="H156" s="7" t="s">
        <v>5</v>
      </c>
    </row>
    <row r="157" spans="2:8" x14ac:dyDescent="0.25">
      <c r="B157" s="11" t="s">
        <v>69</v>
      </c>
      <c r="C157" s="11">
        <v>8010419</v>
      </c>
      <c r="D157" s="7" t="s">
        <v>401</v>
      </c>
      <c r="E157" s="8">
        <v>8400</v>
      </c>
      <c r="F157" s="9">
        <v>0.35479999999999995</v>
      </c>
      <c r="G157" s="10">
        <f t="shared" ref="G157:G164" si="17">+F157*E157</f>
        <v>2980.3199999999997</v>
      </c>
      <c r="H157" s="7" t="s">
        <v>6</v>
      </c>
    </row>
    <row r="158" spans="2:8" x14ac:dyDescent="0.25">
      <c r="B158" s="11" t="s">
        <v>69</v>
      </c>
      <c r="C158" s="11">
        <v>8010419</v>
      </c>
      <c r="D158" s="7" t="s">
        <v>401</v>
      </c>
      <c r="E158" s="8">
        <v>8400</v>
      </c>
      <c r="F158" s="9">
        <v>0.36</v>
      </c>
      <c r="G158" s="10">
        <f t="shared" si="17"/>
        <v>3024</v>
      </c>
      <c r="H158" s="7" t="s">
        <v>35</v>
      </c>
    </row>
    <row r="159" spans="2:8" x14ac:dyDescent="0.25">
      <c r="B159" s="11" t="s">
        <v>27</v>
      </c>
      <c r="C159" s="11">
        <v>8010420</v>
      </c>
      <c r="D159" s="7" t="s">
        <v>217</v>
      </c>
      <c r="E159" s="8">
        <v>215300</v>
      </c>
      <c r="F159" s="9">
        <v>8.9499999999999996E-2</v>
      </c>
      <c r="G159" s="10">
        <f t="shared" si="17"/>
        <v>19269.349999999999</v>
      </c>
      <c r="H159" s="7" t="s">
        <v>20</v>
      </c>
    </row>
    <row r="160" spans="2:8" x14ac:dyDescent="0.25">
      <c r="B160" s="11" t="s">
        <v>27</v>
      </c>
      <c r="C160" s="11">
        <v>8010420</v>
      </c>
      <c r="D160" s="7" t="s">
        <v>217</v>
      </c>
      <c r="E160" s="8">
        <v>215300</v>
      </c>
      <c r="F160" s="9">
        <v>0.74250000000000005</v>
      </c>
      <c r="G160" s="10">
        <f t="shared" si="17"/>
        <v>159860.25</v>
      </c>
      <c r="H160" s="7" t="s">
        <v>88</v>
      </c>
    </row>
    <row r="161" spans="2:8" x14ac:dyDescent="0.25">
      <c r="B161" s="11" t="s">
        <v>27</v>
      </c>
      <c r="C161" s="11">
        <v>8010420</v>
      </c>
      <c r="D161" s="7" t="s">
        <v>217</v>
      </c>
      <c r="E161" s="8">
        <v>215300</v>
      </c>
      <c r="F161" s="9">
        <v>8.8699999999999987E-2</v>
      </c>
      <c r="G161" s="10">
        <f t="shared" si="17"/>
        <v>19097.109999999997</v>
      </c>
      <c r="H161" s="7" t="s">
        <v>41</v>
      </c>
    </row>
    <row r="162" spans="2:8" x14ac:dyDescent="0.25">
      <c r="B162" s="11" t="s">
        <v>27</v>
      </c>
      <c r="C162" s="11">
        <v>8010420</v>
      </c>
      <c r="D162" s="7" t="s">
        <v>217</v>
      </c>
      <c r="E162" s="8">
        <v>215300</v>
      </c>
      <c r="F162" s="9">
        <v>8.4999999999999992E-2</v>
      </c>
      <c r="G162" s="10">
        <f t="shared" si="17"/>
        <v>18300.5</v>
      </c>
      <c r="H162" s="7" t="s">
        <v>30</v>
      </c>
    </row>
    <row r="163" spans="2:8" x14ac:dyDescent="0.25">
      <c r="B163" s="11" t="s">
        <v>27</v>
      </c>
      <c r="C163" s="11">
        <v>8010421</v>
      </c>
      <c r="D163" s="7" t="s">
        <v>505</v>
      </c>
      <c r="E163" s="8">
        <v>15800</v>
      </c>
      <c r="F163" s="9">
        <v>0.79100000000000004</v>
      </c>
      <c r="G163" s="10">
        <f t="shared" si="17"/>
        <v>12497.800000000001</v>
      </c>
      <c r="H163" s="7" t="s">
        <v>20</v>
      </c>
    </row>
    <row r="164" spans="2:8" x14ac:dyDescent="0.25">
      <c r="B164" s="11" t="s">
        <v>27</v>
      </c>
      <c r="C164" s="11">
        <v>8010421</v>
      </c>
      <c r="D164" s="7" t="s">
        <v>505</v>
      </c>
      <c r="E164" s="8">
        <v>15800</v>
      </c>
      <c r="F164" s="9">
        <v>0.88</v>
      </c>
      <c r="G164" s="10">
        <f t="shared" si="17"/>
        <v>13904</v>
      </c>
      <c r="H164" s="7" t="s">
        <v>41</v>
      </c>
    </row>
    <row r="165" spans="2:8" x14ac:dyDescent="0.25">
      <c r="B165" s="11" t="s">
        <v>27</v>
      </c>
      <c r="C165" s="11">
        <v>8010501</v>
      </c>
      <c r="D165" s="7" t="s">
        <v>134</v>
      </c>
      <c r="E165" s="8">
        <v>11322400</v>
      </c>
      <c r="F165" s="9">
        <v>1.7149999999999999E-2</v>
      </c>
      <c r="G165" s="10">
        <f t="shared" ref="G165:G174" si="18">+F165*E165</f>
        <v>194179.15999999997</v>
      </c>
      <c r="H165" s="7" t="s">
        <v>59</v>
      </c>
    </row>
    <row r="166" spans="2:8" x14ac:dyDescent="0.25">
      <c r="B166" s="11" t="s">
        <v>27</v>
      </c>
      <c r="C166" s="11">
        <v>8010501</v>
      </c>
      <c r="D166" s="7" t="s">
        <v>134</v>
      </c>
      <c r="E166" s="8">
        <v>11322400</v>
      </c>
      <c r="F166" s="9">
        <v>1.7149999999999999E-2</v>
      </c>
      <c r="G166" s="10">
        <f t="shared" si="18"/>
        <v>194179.15999999997</v>
      </c>
      <c r="H166" s="7" t="s">
        <v>56</v>
      </c>
    </row>
    <row r="167" spans="2:8" x14ac:dyDescent="0.25">
      <c r="B167" s="11" t="s">
        <v>27</v>
      </c>
      <c r="C167" s="11">
        <v>8010501</v>
      </c>
      <c r="D167" s="7" t="s">
        <v>134</v>
      </c>
      <c r="E167" s="8">
        <v>11322400</v>
      </c>
      <c r="F167" s="9">
        <v>1.8200000000000001E-2</v>
      </c>
      <c r="G167" s="10">
        <f t="shared" si="18"/>
        <v>206067.68000000002</v>
      </c>
      <c r="H167" s="7" t="s">
        <v>5</v>
      </c>
    </row>
    <row r="168" spans="2:8" x14ac:dyDescent="0.25">
      <c r="B168" s="11" t="s">
        <v>27</v>
      </c>
      <c r="C168" s="11">
        <v>8010501</v>
      </c>
      <c r="D168" s="7" t="s">
        <v>134</v>
      </c>
      <c r="E168" s="8">
        <v>11322400</v>
      </c>
      <c r="F168" s="9">
        <v>2.2499999999999999E-2</v>
      </c>
      <c r="G168" s="10">
        <f t="shared" si="18"/>
        <v>254754</v>
      </c>
      <c r="H168" s="7" t="s">
        <v>71</v>
      </c>
    </row>
    <row r="169" spans="2:8" x14ac:dyDescent="0.25">
      <c r="B169" s="11" t="s">
        <v>27</v>
      </c>
      <c r="C169" s="11">
        <v>8010501</v>
      </c>
      <c r="D169" s="7" t="s">
        <v>134</v>
      </c>
      <c r="E169" s="8">
        <v>11322400</v>
      </c>
      <c r="F169" s="9">
        <v>1.9799999999999998E-2</v>
      </c>
      <c r="G169" s="10">
        <f t="shared" si="18"/>
        <v>224183.52</v>
      </c>
      <c r="H169" s="7" t="s">
        <v>29</v>
      </c>
    </row>
    <row r="170" spans="2:8" x14ac:dyDescent="0.25">
      <c r="B170" s="11" t="s">
        <v>61</v>
      </c>
      <c r="C170" s="11">
        <v>8010502</v>
      </c>
      <c r="D170" s="7" t="s">
        <v>154</v>
      </c>
      <c r="E170" s="8">
        <v>4759500</v>
      </c>
      <c r="F170" s="9">
        <v>2.844E-2</v>
      </c>
      <c r="G170" s="10">
        <f t="shared" si="18"/>
        <v>135360.18</v>
      </c>
      <c r="H170" s="7" t="s">
        <v>59</v>
      </c>
    </row>
    <row r="171" spans="2:8" x14ac:dyDescent="0.25">
      <c r="B171" s="11" t="s">
        <v>61</v>
      </c>
      <c r="C171" s="11">
        <v>8010502</v>
      </c>
      <c r="D171" s="7" t="s">
        <v>154</v>
      </c>
      <c r="E171" s="8">
        <v>4759500</v>
      </c>
      <c r="F171" s="9">
        <v>2.844E-2</v>
      </c>
      <c r="G171" s="10">
        <f t="shared" si="18"/>
        <v>135360.18</v>
      </c>
      <c r="H171" s="7" t="s">
        <v>56</v>
      </c>
    </row>
    <row r="172" spans="2:8" x14ac:dyDescent="0.25">
      <c r="B172" s="11" t="s">
        <v>61</v>
      </c>
      <c r="C172" s="11">
        <v>8010502</v>
      </c>
      <c r="D172" s="7" t="s">
        <v>154</v>
      </c>
      <c r="E172" s="8">
        <v>4759500</v>
      </c>
      <c r="F172" s="9">
        <v>3.0099999999999998E-2</v>
      </c>
      <c r="G172" s="10">
        <f t="shared" si="18"/>
        <v>143260.94999999998</v>
      </c>
      <c r="H172" s="7" t="s">
        <v>20</v>
      </c>
    </row>
    <row r="173" spans="2:8" x14ac:dyDescent="0.25">
      <c r="B173" s="11" t="s">
        <v>61</v>
      </c>
      <c r="C173" s="11">
        <v>8010502</v>
      </c>
      <c r="D173" s="7" t="s">
        <v>154</v>
      </c>
      <c r="E173" s="8">
        <v>4759500</v>
      </c>
      <c r="F173" s="9">
        <v>4.4699999999999997E-2</v>
      </c>
      <c r="G173" s="10">
        <f t="shared" si="18"/>
        <v>212749.65</v>
      </c>
      <c r="H173" s="7" t="s">
        <v>6</v>
      </c>
    </row>
    <row r="174" spans="2:8" x14ac:dyDescent="0.25">
      <c r="B174" s="11" t="s">
        <v>61</v>
      </c>
      <c r="C174" s="11">
        <v>8010502</v>
      </c>
      <c r="D174" s="7" t="s">
        <v>154</v>
      </c>
      <c r="E174" s="8">
        <v>4759500</v>
      </c>
      <c r="F174" s="9">
        <v>3.39E-2</v>
      </c>
      <c r="G174" s="10">
        <f t="shared" si="18"/>
        <v>161347.04999999999</v>
      </c>
      <c r="H174" s="7" t="s">
        <v>29</v>
      </c>
    </row>
    <row r="175" spans="2:8" x14ac:dyDescent="0.25">
      <c r="B175" s="11" t="s">
        <v>61</v>
      </c>
      <c r="C175" s="11">
        <v>8010504</v>
      </c>
      <c r="D175" s="7" t="s">
        <v>299</v>
      </c>
      <c r="E175" s="8">
        <v>312800</v>
      </c>
      <c r="F175" s="9">
        <v>3.04E-2</v>
      </c>
      <c r="G175" s="10">
        <f t="shared" ref="G175:G183" si="19">+F175*E175</f>
        <v>9509.1200000000008</v>
      </c>
      <c r="H175" s="7" t="s">
        <v>6</v>
      </c>
    </row>
    <row r="176" spans="2:8" x14ac:dyDescent="0.25">
      <c r="B176" s="11" t="s">
        <v>61</v>
      </c>
      <c r="C176" s="11">
        <v>8010506</v>
      </c>
      <c r="D176" s="7" t="s">
        <v>502</v>
      </c>
      <c r="E176" s="8">
        <v>45700</v>
      </c>
      <c r="F176" s="9">
        <v>1.69</v>
      </c>
      <c r="G176" s="10">
        <f t="shared" si="19"/>
        <v>77233</v>
      </c>
      <c r="H176" s="7" t="s">
        <v>74</v>
      </c>
    </row>
    <row r="177" spans="2:8" x14ac:dyDescent="0.25">
      <c r="B177" s="11" t="s">
        <v>61</v>
      </c>
      <c r="C177" s="11">
        <v>8010506</v>
      </c>
      <c r="D177" s="7" t="s">
        <v>502</v>
      </c>
      <c r="E177" s="8">
        <v>45700</v>
      </c>
      <c r="F177" s="9">
        <v>1.72</v>
      </c>
      <c r="G177" s="10">
        <f t="shared" si="19"/>
        <v>78604</v>
      </c>
      <c r="H177" s="7" t="s">
        <v>104</v>
      </c>
    </row>
    <row r="178" spans="2:8" x14ac:dyDescent="0.25">
      <c r="B178" s="11" t="s">
        <v>61</v>
      </c>
      <c r="C178" s="11">
        <v>8010506</v>
      </c>
      <c r="D178" s="7" t="s">
        <v>502</v>
      </c>
      <c r="E178" s="8">
        <v>45700</v>
      </c>
      <c r="F178" s="9">
        <v>1.8</v>
      </c>
      <c r="G178" s="10">
        <f t="shared" si="19"/>
        <v>82260</v>
      </c>
      <c r="H178" s="7" t="s">
        <v>23</v>
      </c>
    </row>
    <row r="179" spans="2:8" x14ac:dyDescent="0.25">
      <c r="B179" s="11" t="s">
        <v>61</v>
      </c>
      <c r="C179" s="11">
        <v>8010508</v>
      </c>
      <c r="D179" s="7" t="s">
        <v>245</v>
      </c>
      <c r="E179" s="8">
        <v>12600</v>
      </c>
      <c r="F179" s="9">
        <v>8.9059000000000008</v>
      </c>
      <c r="G179" s="10">
        <f t="shared" si="19"/>
        <v>112214.34000000001</v>
      </c>
      <c r="H179" s="7" t="s">
        <v>35</v>
      </c>
    </row>
    <row r="180" spans="2:8" x14ac:dyDescent="0.25">
      <c r="B180" s="11" t="s">
        <v>61</v>
      </c>
      <c r="C180" s="11">
        <v>8010508</v>
      </c>
      <c r="D180" s="7" t="s">
        <v>245</v>
      </c>
      <c r="E180" s="8">
        <v>12600</v>
      </c>
      <c r="F180" s="9">
        <v>8.89</v>
      </c>
      <c r="G180" s="10">
        <f t="shared" si="19"/>
        <v>112014</v>
      </c>
      <c r="H180" s="7" t="s">
        <v>12</v>
      </c>
    </row>
    <row r="181" spans="2:8" x14ac:dyDescent="0.25">
      <c r="B181" s="11" t="s">
        <v>61</v>
      </c>
      <c r="C181" s="11">
        <v>8010508</v>
      </c>
      <c r="D181" s="7" t="s">
        <v>245</v>
      </c>
      <c r="E181" s="8">
        <v>12600</v>
      </c>
      <c r="F181" s="9">
        <v>6</v>
      </c>
      <c r="G181" s="10">
        <f t="shared" si="19"/>
        <v>75600</v>
      </c>
      <c r="H181" s="7" t="s">
        <v>71</v>
      </c>
    </row>
    <row r="182" spans="2:8" x14ac:dyDescent="0.25">
      <c r="B182" s="11" t="s">
        <v>60</v>
      </c>
      <c r="C182" s="11">
        <v>8010509</v>
      </c>
      <c r="D182" s="7" t="s">
        <v>189</v>
      </c>
      <c r="E182" s="8">
        <v>615800</v>
      </c>
      <c r="F182" s="9">
        <v>1.7839999999999998E-2</v>
      </c>
      <c r="G182" s="10">
        <f t="shared" si="19"/>
        <v>10985.871999999999</v>
      </c>
      <c r="H182" s="7" t="s">
        <v>59</v>
      </c>
    </row>
    <row r="183" spans="2:8" x14ac:dyDescent="0.25">
      <c r="B183" s="11" t="s">
        <v>60</v>
      </c>
      <c r="C183" s="11">
        <v>8010509</v>
      </c>
      <c r="D183" s="7" t="s">
        <v>189</v>
      </c>
      <c r="E183" s="8">
        <v>615800</v>
      </c>
      <c r="F183" s="9">
        <v>1.7839999999999998E-2</v>
      </c>
      <c r="G183" s="10">
        <f t="shared" si="19"/>
        <v>10985.871999999999</v>
      </c>
      <c r="H183" s="7" t="s">
        <v>56</v>
      </c>
    </row>
    <row r="184" spans="2:8" x14ac:dyDescent="0.25">
      <c r="B184" s="11" t="s">
        <v>61</v>
      </c>
      <c r="C184" s="11">
        <v>8010512</v>
      </c>
      <c r="D184" s="7" t="s">
        <v>272</v>
      </c>
      <c r="E184" s="8">
        <v>28300</v>
      </c>
      <c r="F184" s="9">
        <v>9.4472000000000005</v>
      </c>
      <c r="G184" s="10">
        <f t="shared" ref="G184:G193" si="20">+F184*E184</f>
        <v>267355.76</v>
      </c>
      <c r="H184" s="7" t="s">
        <v>35</v>
      </c>
    </row>
    <row r="185" spans="2:8" x14ac:dyDescent="0.25">
      <c r="B185" s="11" t="s">
        <v>61</v>
      </c>
      <c r="C185" s="11">
        <v>8010512</v>
      </c>
      <c r="D185" s="7" t="s">
        <v>272</v>
      </c>
      <c r="E185" s="8">
        <v>28300</v>
      </c>
      <c r="F185" s="9">
        <v>5.95</v>
      </c>
      <c r="G185" s="10">
        <f t="shared" si="20"/>
        <v>168385</v>
      </c>
      <c r="H185" s="7" t="s">
        <v>105</v>
      </c>
    </row>
    <row r="186" spans="2:8" x14ac:dyDescent="0.25">
      <c r="B186" s="11" t="s">
        <v>61</v>
      </c>
      <c r="C186" s="11">
        <v>8010512</v>
      </c>
      <c r="D186" s="7" t="s">
        <v>272</v>
      </c>
      <c r="E186" s="8">
        <v>28300</v>
      </c>
      <c r="F186" s="9">
        <v>9.66</v>
      </c>
      <c r="G186" s="10">
        <f t="shared" si="20"/>
        <v>273378</v>
      </c>
      <c r="H186" s="7" t="s">
        <v>12</v>
      </c>
    </row>
    <row r="187" spans="2:8" x14ac:dyDescent="0.25">
      <c r="B187" s="11" t="s">
        <v>61</v>
      </c>
      <c r="C187" s="11">
        <v>8010514</v>
      </c>
      <c r="D187" s="7" t="s">
        <v>208</v>
      </c>
      <c r="E187" s="8">
        <v>486500</v>
      </c>
      <c r="F187" s="9">
        <v>5.6430000000000001E-2</v>
      </c>
      <c r="G187" s="10">
        <f t="shared" si="20"/>
        <v>27453.195</v>
      </c>
      <c r="H187" s="7" t="s">
        <v>59</v>
      </c>
    </row>
    <row r="188" spans="2:8" x14ac:dyDescent="0.25">
      <c r="B188" s="11" t="s">
        <v>61</v>
      </c>
      <c r="C188" s="11">
        <v>8010514</v>
      </c>
      <c r="D188" s="7" t="s">
        <v>208</v>
      </c>
      <c r="E188" s="8">
        <v>486500</v>
      </c>
      <c r="F188" s="9">
        <v>5.6430000000000001E-2</v>
      </c>
      <c r="G188" s="10">
        <f t="shared" si="20"/>
        <v>27453.195</v>
      </c>
      <c r="H188" s="7" t="s">
        <v>56</v>
      </c>
    </row>
    <row r="189" spans="2:8" x14ac:dyDescent="0.25">
      <c r="B189" s="11" t="s">
        <v>61</v>
      </c>
      <c r="C189" s="11">
        <v>8010514</v>
      </c>
      <c r="D189" s="7" t="s">
        <v>208</v>
      </c>
      <c r="E189" s="8">
        <v>486500</v>
      </c>
      <c r="F189" s="9">
        <v>0.10679999999999999</v>
      </c>
      <c r="G189" s="10">
        <f t="shared" si="20"/>
        <v>51958.2</v>
      </c>
      <c r="H189" s="7" t="s">
        <v>20</v>
      </c>
    </row>
    <row r="190" spans="2:8" x14ac:dyDescent="0.25">
      <c r="B190" s="11" t="s">
        <v>61</v>
      </c>
      <c r="C190" s="11">
        <v>8010514</v>
      </c>
      <c r="D190" s="7" t="s">
        <v>208</v>
      </c>
      <c r="E190" s="8">
        <v>486500</v>
      </c>
      <c r="F190" s="9">
        <v>5.9900000000000002E-2</v>
      </c>
      <c r="G190" s="10">
        <f t="shared" si="20"/>
        <v>29141.350000000002</v>
      </c>
      <c r="H190" s="7" t="s">
        <v>41</v>
      </c>
    </row>
    <row r="191" spans="2:8" x14ac:dyDescent="0.25">
      <c r="B191" s="11" t="s">
        <v>61</v>
      </c>
      <c r="C191" s="11">
        <v>8010514</v>
      </c>
      <c r="D191" s="7" t="s">
        <v>208</v>
      </c>
      <c r="E191" s="8">
        <v>486500</v>
      </c>
      <c r="F191" s="9">
        <v>5.6399999999999999E-2</v>
      </c>
      <c r="G191" s="10">
        <f t="shared" si="20"/>
        <v>27438.6</v>
      </c>
      <c r="H191" s="7" t="s">
        <v>29</v>
      </c>
    </row>
    <row r="192" spans="2:8" x14ac:dyDescent="0.25">
      <c r="B192" s="11" t="s">
        <v>61</v>
      </c>
      <c r="C192" s="11">
        <v>8010514</v>
      </c>
      <c r="D192" s="7" t="s">
        <v>208</v>
      </c>
      <c r="E192" s="8">
        <v>486500</v>
      </c>
      <c r="F192" s="9">
        <v>5.1000000000000004E-2</v>
      </c>
      <c r="G192" s="10">
        <f t="shared" si="20"/>
        <v>24811.5</v>
      </c>
      <c r="H192" s="7" t="s">
        <v>74</v>
      </c>
    </row>
    <row r="193" spans="2:8" x14ac:dyDescent="0.25">
      <c r="B193" s="11" t="s">
        <v>61</v>
      </c>
      <c r="C193" s="11">
        <v>8010514</v>
      </c>
      <c r="D193" s="7" t="s">
        <v>208</v>
      </c>
      <c r="E193" s="8">
        <v>486500</v>
      </c>
      <c r="F193" s="9">
        <v>5.7999999999999996E-2</v>
      </c>
      <c r="G193" s="10">
        <f t="shared" si="20"/>
        <v>28216.999999999996</v>
      </c>
      <c r="H193" s="7" t="s">
        <v>30</v>
      </c>
    </row>
    <row r="194" spans="2:8" x14ac:dyDescent="0.25">
      <c r="B194" s="11" t="s">
        <v>27</v>
      </c>
      <c r="C194" s="11">
        <v>8010515</v>
      </c>
      <c r="D194" s="7" t="s">
        <v>123</v>
      </c>
      <c r="E194" s="8">
        <v>4049700</v>
      </c>
      <c r="F194" s="9">
        <v>9.8900000000000012E-3</v>
      </c>
      <c r="G194" s="10">
        <f t="shared" ref="G194:G199" si="21">+F194*E194</f>
        <v>40051.533000000003</v>
      </c>
      <c r="H194" s="7" t="s">
        <v>59</v>
      </c>
    </row>
    <row r="195" spans="2:8" x14ac:dyDescent="0.25">
      <c r="B195" s="11" t="s">
        <v>27</v>
      </c>
      <c r="C195" s="11">
        <v>8010515</v>
      </c>
      <c r="D195" s="7" t="s">
        <v>123</v>
      </c>
      <c r="E195" s="8">
        <v>4049700</v>
      </c>
      <c r="F195" s="9">
        <v>9.8900000000000012E-3</v>
      </c>
      <c r="G195" s="10">
        <f t="shared" si="21"/>
        <v>40051.533000000003</v>
      </c>
      <c r="H195" s="7" t="s">
        <v>56</v>
      </c>
    </row>
    <row r="196" spans="2:8" x14ac:dyDescent="0.25">
      <c r="B196" s="11" t="s">
        <v>27</v>
      </c>
      <c r="C196" s="11">
        <v>8010515</v>
      </c>
      <c r="D196" s="7" t="s">
        <v>123</v>
      </c>
      <c r="E196" s="8">
        <v>4049700</v>
      </c>
      <c r="F196" s="9">
        <v>9.300000000000001E-3</v>
      </c>
      <c r="G196" s="10">
        <f t="shared" si="21"/>
        <v>37662.210000000006</v>
      </c>
      <c r="H196" s="7" t="s">
        <v>29</v>
      </c>
    </row>
    <row r="197" spans="2:8" x14ac:dyDescent="0.25">
      <c r="B197" s="11" t="s">
        <v>27</v>
      </c>
      <c r="C197" s="11">
        <v>8010515</v>
      </c>
      <c r="D197" s="7" t="s">
        <v>123</v>
      </c>
      <c r="E197" s="8">
        <v>4049700</v>
      </c>
      <c r="F197" s="9">
        <v>1.2699999999999999E-2</v>
      </c>
      <c r="G197" s="10">
        <f t="shared" si="21"/>
        <v>51431.189999999995</v>
      </c>
      <c r="H197" s="7" t="s">
        <v>30</v>
      </c>
    </row>
    <row r="198" spans="2:8" x14ac:dyDescent="0.25">
      <c r="B198" s="11" t="s">
        <v>61</v>
      </c>
      <c r="C198" s="11">
        <v>8010523</v>
      </c>
      <c r="D198" s="7" t="s">
        <v>145</v>
      </c>
      <c r="E198" s="8">
        <v>3109300</v>
      </c>
      <c r="F198" s="9">
        <v>9.8999999999999991E-3</v>
      </c>
      <c r="G198" s="10">
        <f t="shared" si="21"/>
        <v>30782.069999999996</v>
      </c>
      <c r="H198" s="7" t="s">
        <v>29</v>
      </c>
    </row>
    <row r="199" spans="2:8" x14ac:dyDescent="0.25">
      <c r="B199" s="11" t="s">
        <v>61</v>
      </c>
      <c r="C199" s="11">
        <v>8010523</v>
      </c>
      <c r="D199" s="7" t="s">
        <v>145</v>
      </c>
      <c r="E199" s="8">
        <v>3109300</v>
      </c>
      <c r="F199" s="9">
        <v>1.4999999999999999E-2</v>
      </c>
      <c r="G199" s="10">
        <f t="shared" si="21"/>
        <v>46639.5</v>
      </c>
      <c r="H199" s="7" t="s">
        <v>20</v>
      </c>
    </row>
    <row r="200" spans="2:8" x14ac:dyDescent="0.25">
      <c r="B200" s="11" t="s">
        <v>60</v>
      </c>
      <c r="C200" s="11">
        <v>8010524</v>
      </c>
      <c r="D200" s="7" t="s">
        <v>181</v>
      </c>
      <c r="E200" s="8">
        <v>440100</v>
      </c>
      <c r="F200" s="9">
        <v>0.87459999999999993</v>
      </c>
      <c r="G200" s="10">
        <f t="shared" ref="G200:G208" si="22">+F200*E200</f>
        <v>384911.45999999996</v>
      </c>
      <c r="H200" s="7" t="s">
        <v>12</v>
      </c>
    </row>
    <row r="201" spans="2:8" x14ac:dyDescent="0.25">
      <c r="B201" s="11" t="s">
        <v>60</v>
      </c>
      <c r="C201" s="11">
        <v>8010524</v>
      </c>
      <c r="D201" s="7" t="s">
        <v>181</v>
      </c>
      <c r="E201" s="8">
        <v>440100</v>
      </c>
      <c r="F201" s="9">
        <v>0.83319999999999994</v>
      </c>
      <c r="G201" s="10">
        <f t="shared" si="22"/>
        <v>366691.31999999995</v>
      </c>
      <c r="H201" s="7" t="s">
        <v>35</v>
      </c>
    </row>
    <row r="202" spans="2:8" x14ac:dyDescent="0.25">
      <c r="B202" s="11" t="s">
        <v>60</v>
      </c>
      <c r="C202" s="11">
        <v>8010524</v>
      </c>
      <c r="D202" s="7" t="s">
        <v>181</v>
      </c>
      <c r="E202" s="8">
        <v>440100</v>
      </c>
      <c r="F202" s="9">
        <v>0.82969999999999999</v>
      </c>
      <c r="G202" s="10">
        <f t="shared" si="22"/>
        <v>365150.97</v>
      </c>
      <c r="H202" s="7" t="s">
        <v>4</v>
      </c>
    </row>
    <row r="203" spans="2:8" x14ac:dyDescent="0.25">
      <c r="B203" s="11" t="s">
        <v>60</v>
      </c>
      <c r="C203" s="11">
        <v>8010524</v>
      </c>
      <c r="D203" s="7" t="s">
        <v>181</v>
      </c>
      <c r="E203" s="8">
        <v>440100</v>
      </c>
      <c r="F203" s="9">
        <v>0.88709999999999989</v>
      </c>
      <c r="G203" s="10">
        <f t="shared" si="22"/>
        <v>390412.70999999996</v>
      </c>
      <c r="H203" s="7" t="s">
        <v>72</v>
      </c>
    </row>
    <row r="204" spans="2:8" x14ac:dyDescent="0.25">
      <c r="B204" s="11" t="s">
        <v>60</v>
      </c>
      <c r="C204" s="11">
        <v>8010524</v>
      </c>
      <c r="D204" s="7" t="s">
        <v>181</v>
      </c>
      <c r="E204" s="8">
        <v>440100</v>
      </c>
      <c r="F204" s="9">
        <v>0.84</v>
      </c>
      <c r="G204" s="10">
        <f t="shared" si="22"/>
        <v>369684</v>
      </c>
      <c r="H204" s="7" t="s">
        <v>13</v>
      </c>
    </row>
    <row r="205" spans="2:8" x14ac:dyDescent="0.25">
      <c r="B205" s="11" t="s">
        <v>61</v>
      </c>
      <c r="C205" s="11">
        <v>8010526</v>
      </c>
      <c r="D205" s="7" t="s">
        <v>172</v>
      </c>
      <c r="E205" s="8">
        <v>783600</v>
      </c>
      <c r="F205" s="9">
        <v>0.17899999999999999</v>
      </c>
      <c r="G205" s="10">
        <f t="shared" si="22"/>
        <v>140264.4</v>
      </c>
      <c r="H205" s="7" t="s">
        <v>104</v>
      </c>
    </row>
    <row r="206" spans="2:8" x14ac:dyDescent="0.25">
      <c r="B206" s="11" t="s">
        <v>61</v>
      </c>
      <c r="C206" s="11">
        <v>8010526</v>
      </c>
      <c r="D206" s="7" t="s">
        <v>172</v>
      </c>
      <c r="E206" s="8">
        <v>783600</v>
      </c>
      <c r="F206" s="9">
        <v>0.125</v>
      </c>
      <c r="G206" s="10">
        <f t="shared" si="22"/>
        <v>97950</v>
      </c>
      <c r="H206" s="7" t="s">
        <v>23</v>
      </c>
    </row>
    <row r="207" spans="2:8" x14ac:dyDescent="0.25">
      <c r="B207" s="11" t="s">
        <v>61</v>
      </c>
      <c r="C207" s="11">
        <v>8010526</v>
      </c>
      <c r="D207" s="7" t="s">
        <v>172</v>
      </c>
      <c r="E207" s="8">
        <v>783600</v>
      </c>
      <c r="F207" s="9">
        <v>0.24</v>
      </c>
      <c r="G207" s="10">
        <f t="shared" si="22"/>
        <v>188064</v>
      </c>
      <c r="H207" s="7" t="s">
        <v>74</v>
      </c>
    </row>
    <row r="208" spans="2:8" x14ac:dyDescent="0.25">
      <c r="B208" s="11" t="s">
        <v>61</v>
      </c>
      <c r="C208" s="11">
        <v>8010526</v>
      </c>
      <c r="D208" s="7" t="s">
        <v>172</v>
      </c>
      <c r="E208" s="8">
        <v>783600</v>
      </c>
      <c r="F208" s="9">
        <v>0.23</v>
      </c>
      <c r="G208" s="10">
        <f t="shared" si="22"/>
        <v>180228</v>
      </c>
      <c r="H208" s="7" t="s">
        <v>76</v>
      </c>
    </row>
    <row r="209" spans="2:8" x14ac:dyDescent="0.25">
      <c r="B209" s="11" t="s">
        <v>61</v>
      </c>
      <c r="C209" s="11">
        <v>8010527</v>
      </c>
      <c r="D209" s="7" t="s">
        <v>254</v>
      </c>
      <c r="E209" s="8">
        <v>594800</v>
      </c>
      <c r="F209" s="9">
        <v>0.24</v>
      </c>
      <c r="G209" s="10">
        <f t="shared" ref="G209:G214" si="23">+F209*E209</f>
        <v>142752</v>
      </c>
      <c r="H209" s="7" t="s">
        <v>74</v>
      </c>
    </row>
    <row r="210" spans="2:8" x14ac:dyDescent="0.25">
      <c r="B210" s="11" t="s">
        <v>61</v>
      </c>
      <c r="C210" s="11">
        <v>8010527</v>
      </c>
      <c r="D210" s="7" t="s">
        <v>254</v>
      </c>
      <c r="E210" s="8">
        <v>594800</v>
      </c>
      <c r="F210" s="9">
        <v>0.19</v>
      </c>
      <c r="G210" s="10">
        <f t="shared" si="23"/>
        <v>113012</v>
      </c>
      <c r="H210" s="7" t="s">
        <v>104</v>
      </c>
    </row>
    <row r="211" spans="2:8" x14ac:dyDescent="0.25">
      <c r="B211" s="11" t="s">
        <v>61</v>
      </c>
      <c r="C211" s="11">
        <v>8010527</v>
      </c>
      <c r="D211" s="7" t="s">
        <v>254</v>
      </c>
      <c r="E211" s="8">
        <v>594800</v>
      </c>
      <c r="F211" s="9">
        <v>0.12</v>
      </c>
      <c r="G211" s="10">
        <f t="shared" si="23"/>
        <v>71376</v>
      </c>
      <c r="H211" s="7" t="s">
        <v>76</v>
      </c>
    </row>
    <row r="212" spans="2:8" x14ac:dyDescent="0.25">
      <c r="B212" s="11" t="s">
        <v>82</v>
      </c>
      <c r="C212" s="11">
        <v>8010603</v>
      </c>
      <c r="D212" s="7" t="s">
        <v>532</v>
      </c>
      <c r="E212" s="8">
        <v>624</v>
      </c>
      <c r="F212" s="9">
        <v>73</v>
      </c>
      <c r="G212" s="10">
        <f t="shared" si="23"/>
        <v>45552</v>
      </c>
      <c r="H212" s="7" t="s">
        <v>14</v>
      </c>
    </row>
    <row r="213" spans="2:8" x14ac:dyDescent="0.25">
      <c r="B213" s="11" t="s">
        <v>82</v>
      </c>
      <c r="C213" s="11">
        <v>8010603</v>
      </c>
      <c r="D213" s="7" t="s">
        <v>532</v>
      </c>
      <c r="E213" s="8">
        <v>624</v>
      </c>
      <c r="F213" s="9">
        <v>77.900000000000006</v>
      </c>
      <c r="G213" s="10">
        <f t="shared" si="23"/>
        <v>48609.600000000006</v>
      </c>
      <c r="H213" s="7" t="s">
        <v>12</v>
      </c>
    </row>
    <row r="214" spans="2:8" x14ac:dyDescent="0.25">
      <c r="B214" s="11" t="s">
        <v>63</v>
      </c>
      <c r="C214" s="11">
        <v>8010612</v>
      </c>
      <c r="D214" s="7" t="s">
        <v>533</v>
      </c>
      <c r="E214" s="8">
        <v>8700</v>
      </c>
      <c r="F214" s="9">
        <v>207.52</v>
      </c>
      <c r="G214" s="10">
        <f t="shared" si="23"/>
        <v>1805424</v>
      </c>
      <c r="H214" s="7" t="s">
        <v>56</v>
      </c>
    </row>
    <row r="215" spans="2:8" x14ac:dyDescent="0.25">
      <c r="B215" s="11" t="s">
        <v>69</v>
      </c>
      <c r="C215" s="11">
        <v>8010620</v>
      </c>
      <c r="D215" s="7" t="s">
        <v>529</v>
      </c>
      <c r="E215" s="8">
        <v>5800</v>
      </c>
      <c r="F215" s="9">
        <v>45.61</v>
      </c>
      <c r="G215" s="10">
        <f t="shared" ref="G215:G228" si="24">+F215*E215</f>
        <v>264538</v>
      </c>
      <c r="H215" s="7" t="s">
        <v>115</v>
      </c>
    </row>
    <row r="216" spans="2:8" x14ac:dyDescent="0.25">
      <c r="B216" s="11" t="s">
        <v>69</v>
      </c>
      <c r="C216" s="11">
        <v>8010621</v>
      </c>
      <c r="D216" s="7" t="s">
        <v>530</v>
      </c>
      <c r="E216" s="8">
        <v>1700</v>
      </c>
      <c r="F216" s="9">
        <v>16.16</v>
      </c>
      <c r="G216" s="10">
        <f t="shared" si="24"/>
        <v>27472</v>
      </c>
      <c r="H216" s="7" t="s">
        <v>115</v>
      </c>
    </row>
    <row r="217" spans="2:8" x14ac:dyDescent="0.25">
      <c r="B217" s="11" t="s">
        <v>25</v>
      </c>
      <c r="C217" s="11">
        <v>8010701</v>
      </c>
      <c r="D217" s="7" t="s">
        <v>541</v>
      </c>
      <c r="E217" s="8">
        <v>50</v>
      </c>
      <c r="F217" s="9">
        <v>3.25</v>
      </c>
      <c r="G217" s="10">
        <f t="shared" si="24"/>
        <v>162.5</v>
      </c>
      <c r="H217" s="7" t="s">
        <v>76</v>
      </c>
    </row>
    <row r="218" spans="2:8" x14ac:dyDescent="0.25">
      <c r="B218" s="11" t="s">
        <v>69</v>
      </c>
      <c r="C218" s="11">
        <v>8010702</v>
      </c>
      <c r="D218" s="7" t="s">
        <v>239</v>
      </c>
      <c r="E218" s="8">
        <v>7200</v>
      </c>
      <c r="F218" s="9">
        <v>0.39235999999999999</v>
      </c>
      <c r="G218" s="10">
        <f t="shared" si="24"/>
        <v>2824.9919999999997</v>
      </c>
      <c r="H218" s="7" t="s">
        <v>10</v>
      </c>
    </row>
    <row r="219" spans="2:8" x14ac:dyDescent="0.25">
      <c r="B219" s="11" t="s">
        <v>69</v>
      </c>
      <c r="C219" s="11">
        <v>8010702</v>
      </c>
      <c r="D219" s="7" t="s">
        <v>239</v>
      </c>
      <c r="E219" s="8">
        <v>7200</v>
      </c>
      <c r="F219" s="9">
        <v>0.39235999999999999</v>
      </c>
      <c r="G219" s="10">
        <f t="shared" si="24"/>
        <v>2824.9919999999997</v>
      </c>
      <c r="H219" s="7" t="s">
        <v>59</v>
      </c>
    </row>
    <row r="220" spans="2:8" x14ac:dyDescent="0.25">
      <c r="B220" s="11" t="s">
        <v>69</v>
      </c>
      <c r="C220" s="11">
        <v>8010702</v>
      </c>
      <c r="D220" s="7" t="s">
        <v>239</v>
      </c>
      <c r="E220" s="8">
        <v>7200</v>
      </c>
      <c r="F220" s="9">
        <v>0.39235999999999999</v>
      </c>
      <c r="G220" s="10">
        <f t="shared" si="24"/>
        <v>2824.9919999999997</v>
      </c>
      <c r="H220" s="7" t="s">
        <v>56</v>
      </c>
    </row>
    <row r="221" spans="2:8" x14ac:dyDescent="0.25">
      <c r="B221" s="11" t="s">
        <v>67</v>
      </c>
      <c r="C221" s="11">
        <v>8010704</v>
      </c>
      <c r="D221" s="7" t="s">
        <v>211</v>
      </c>
      <c r="E221" s="8">
        <v>30000</v>
      </c>
      <c r="F221" s="9">
        <v>0.39549999999999996</v>
      </c>
      <c r="G221" s="10">
        <f t="shared" si="24"/>
        <v>11864.999999999998</v>
      </c>
      <c r="H221" s="7" t="s">
        <v>10</v>
      </c>
    </row>
    <row r="222" spans="2:8" x14ac:dyDescent="0.25">
      <c r="B222" s="11" t="s">
        <v>67</v>
      </c>
      <c r="C222" s="11">
        <v>8010704</v>
      </c>
      <c r="D222" s="7" t="s">
        <v>211</v>
      </c>
      <c r="E222" s="8">
        <v>30000</v>
      </c>
      <c r="F222" s="9">
        <v>0.39549999999999996</v>
      </c>
      <c r="G222" s="10">
        <f t="shared" si="24"/>
        <v>11864.999999999998</v>
      </c>
      <c r="H222" s="7" t="s">
        <v>56</v>
      </c>
    </row>
    <row r="223" spans="2:8" x14ac:dyDescent="0.25">
      <c r="B223" s="11" t="s">
        <v>18</v>
      </c>
      <c r="C223" s="11">
        <v>8010705</v>
      </c>
      <c r="D223" s="7" t="s">
        <v>625</v>
      </c>
      <c r="E223" s="8">
        <v>11500</v>
      </c>
      <c r="F223" s="9">
        <v>1</v>
      </c>
      <c r="G223" s="10">
        <f t="shared" si="24"/>
        <v>11500</v>
      </c>
      <c r="H223" s="7" t="s">
        <v>29</v>
      </c>
    </row>
    <row r="224" spans="2:8" x14ac:dyDescent="0.25">
      <c r="B224" s="11" t="s">
        <v>25</v>
      </c>
      <c r="C224" s="11">
        <v>8010706</v>
      </c>
      <c r="D224" s="7" t="s">
        <v>212</v>
      </c>
      <c r="E224" s="8">
        <v>4000</v>
      </c>
      <c r="F224" s="9">
        <v>3.3335000000000004</v>
      </c>
      <c r="G224" s="10">
        <f t="shared" si="24"/>
        <v>13334.000000000002</v>
      </c>
      <c r="H224" s="7" t="s">
        <v>10</v>
      </c>
    </row>
    <row r="225" spans="2:8" x14ac:dyDescent="0.25">
      <c r="B225" s="11" t="s">
        <v>67</v>
      </c>
      <c r="C225" s="11">
        <v>8010709</v>
      </c>
      <c r="D225" s="7" t="s">
        <v>238</v>
      </c>
      <c r="E225" s="8">
        <v>5600</v>
      </c>
      <c r="F225" s="9">
        <v>0.20679</v>
      </c>
      <c r="G225" s="10">
        <f t="shared" si="24"/>
        <v>1158.0240000000001</v>
      </c>
      <c r="H225" s="7" t="s">
        <v>10</v>
      </c>
    </row>
    <row r="226" spans="2:8" x14ac:dyDescent="0.25">
      <c r="B226" s="11" t="s">
        <v>67</v>
      </c>
      <c r="C226" s="11">
        <v>8010709</v>
      </c>
      <c r="D226" s="7" t="s">
        <v>238</v>
      </c>
      <c r="E226" s="8">
        <v>5600</v>
      </c>
      <c r="F226" s="9">
        <v>0.20679</v>
      </c>
      <c r="G226" s="10">
        <f t="shared" si="24"/>
        <v>1158.0240000000001</v>
      </c>
      <c r="H226" s="7" t="s">
        <v>56</v>
      </c>
    </row>
    <row r="227" spans="2:8" x14ac:dyDescent="0.25">
      <c r="B227" s="11" t="s">
        <v>58</v>
      </c>
      <c r="C227" s="11">
        <v>8010801</v>
      </c>
      <c r="D227" s="7" t="s">
        <v>257</v>
      </c>
      <c r="E227" s="8">
        <v>514300</v>
      </c>
      <c r="F227" s="9">
        <v>0.1416</v>
      </c>
      <c r="G227" s="10">
        <f t="shared" si="24"/>
        <v>72824.88</v>
      </c>
      <c r="H227" s="7" t="s">
        <v>14</v>
      </c>
    </row>
    <row r="228" spans="2:8" x14ac:dyDescent="0.25">
      <c r="B228" s="11" t="s">
        <v>58</v>
      </c>
      <c r="C228" s="11">
        <v>8010801</v>
      </c>
      <c r="D228" s="7" t="s">
        <v>257</v>
      </c>
      <c r="E228" s="8">
        <v>514300</v>
      </c>
      <c r="F228" s="9">
        <v>0.14299999999999999</v>
      </c>
      <c r="G228" s="10">
        <f t="shared" si="24"/>
        <v>73544.899999999994</v>
      </c>
      <c r="H228" s="7" t="s">
        <v>35</v>
      </c>
    </row>
    <row r="229" spans="2:8" x14ac:dyDescent="0.25">
      <c r="B229" s="11" t="s">
        <v>69</v>
      </c>
      <c r="C229" s="11">
        <v>8010803</v>
      </c>
      <c r="D229" s="7" t="s">
        <v>124</v>
      </c>
      <c r="E229" s="8">
        <v>438900</v>
      </c>
      <c r="F229" s="9">
        <v>2.9870000000000001E-2</v>
      </c>
      <c r="G229" s="10">
        <f t="shared" ref="G229:G236" si="25">+F229*E229</f>
        <v>13109.943000000001</v>
      </c>
      <c r="H229" s="7" t="s">
        <v>13</v>
      </c>
    </row>
    <row r="230" spans="2:8" x14ac:dyDescent="0.25">
      <c r="B230" s="11" t="s">
        <v>69</v>
      </c>
      <c r="C230" s="11">
        <v>8010803</v>
      </c>
      <c r="D230" s="7" t="s">
        <v>124</v>
      </c>
      <c r="E230" s="8">
        <v>438900</v>
      </c>
      <c r="F230" s="9">
        <v>3.3799999999999997E-2</v>
      </c>
      <c r="G230" s="10">
        <f t="shared" si="25"/>
        <v>14834.819999999998</v>
      </c>
      <c r="H230" s="7" t="s">
        <v>29</v>
      </c>
    </row>
    <row r="231" spans="2:8" x14ac:dyDescent="0.25">
      <c r="B231" s="11" t="s">
        <v>69</v>
      </c>
      <c r="C231" s="11">
        <v>8010803</v>
      </c>
      <c r="D231" s="7" t="s">
        <v>124</v>
      </c>
      <c r="E231" s="8">
        <v>438900</v>
      </c>
      <c r="F231" s="9">
        <v>4.7E-2</v>
      </c>
      <c r="G231" s="10">
        <f t="shared" si="25"/>
        <v>20628.3</v>
      </c>
      <c r="H231" s="7" t="s">
        <v>20</v>
      </c>
    </row>
    <row r="232" spans="2:8" x14ac:dyDescent="0.25">
      <c r="B232" s="11" t="s">
        <v>18</v>
      </c>
      <c r="C232" s="11">
        <v>8010804</v>
      </c>
      <c r="D232" s="7" t="s">
        <v>622</v>
      </c>
      <c r="E232" s="8">
        <v>9200</v>
      </c>
      <c r="F232" s="9">
        <v>0.46</v>
      </c>
      <c r="G232" s="10">
        <f t="shared" si="25"/>
        <v>4232</v>
      </c>
      <c r="H232" s="7" t="s">
        <v>90</v>
      </c>
    </row>
    <row r="233" spans="2:8" x14ac:dyDescent="0.25">
      <c r="B233" s="11" t="s">
        <v>27</v>
      </c>
      <c r="C233" s="11">
        <v>8020105</v>
      </c>
      <c r="D233" s="7" t="s">
        <v>130</v>
      </c>
      <c r="E233" s="8">
        <v>17225500</v>
      </c>
      <c r="F233" s="9">
        <v>1.2160000000000001E-2</v>
      </c>
      <c r="G233" s="10">
        <f t="shared" si="25"/>
        <v>209462.08000000002</v>
      </c>
      <c r="H233" s="7" t="s">
        <v>59</v>
      </c>
    </row>
    <row r="234" spans="2:8" x14ac:dyDescent="0.25">
      <c r="B234" s="11" t="s">
        <v>27</v>
      </c>
      <c r="C234" s="11">
        <v>8020105</v>
      </c>
      <c r="D234" s="7" t="s">
        <v>130</v>
      </c>
      <c r="E234" s="8">
        <v>17225500</v>
      </c>
      <c r="F234" s="9">
        <v>1.2160000000000001E-2</v>
      </c>
      <c r="G234" s="10">
        <f t="shared" si="25"/>
        <v>209462.08000000002</v>
      </c>
      <c r="H234" s="7" t="s">
        <v>56</v>
      </c>
    </row>
    <row r="235" spans="2:8" x14ac:dyDescent="0.25">
      <c r="B235" s="11" t="s">
        <v>27</v>
      </c>
      <c r="C235" s="11">
        <v>8020105</v>
      </c>
      <c r="D235" s="7" t="s">
        <v>130</v>
      </c>
      <c r="E235" s="8">
        <v>17225500</v>
      </c>
      <c r="F235" s="9">
        <v>1.8329999999999999E-2</v>
      </c>
      <c r="G235" s="10">
        <f t="shared" si="25"/>
        <v>315743.41499999998</v>
      </c>
      <c r="H235" s="7" t="s">
        <v>23</v>
      </c>
    </row>
    <row r="236" spans="2:8" x14ac:dyDescent="0.25">
      <c r="B236" s="11" t="s">
        <v>27</v>
      </c>
      <c r="C236" s="11">
        <v>8020105</v>
      </c>
      <c r="D236" s="7" t="s">
        <v>130</v>
      </c>
      <c r="E236" s="8">
        <v>17225500</v>
      </c>
      <c r="F236" s="9">
        <v>1.37E-2</v>
      </c>
      <c r="G236" s="10">
        <f t="shared" si="25"/>
        <v>235989.35</v>
      </c>
      <c r="H236" s="7" t="s">
        <v>74</v>
      </c>
    </row>
    <row r="237" spans="2:8" x14ac:dyDescent="0.25">
      <c r="B237" s="11" t="s">
        <v>69</v>
      </c>
      <c r="C237" s="11">
        <v>8020107</v>
      </c>
      <c r="D237" s="7" t="s">
        <v>215</v>
      </c>
      <c r="E237" s="8">
        <v>997300</v>
      </c>
      <c r="F237" s="9">
        <v>7.1999999999999995E-2</v>
      </c>
      <c r="G237" s="10">
        <f t="shared" ref="G237:G243" si="26">+F237*E237</f>
        <v>71805.599999999991</v>
      </c>
      <c r="H237" s="7" t="s">
        <v>74</v>
      </c>
    </row>
    <row r="238" spans="2:8" x14ac:dyDescent="0.25">
      <c r="B238" s="11" t="s">
        <v>69</v>
      </c>
      <c r="C238" s="11">
        <v>8020107</v>
      </c>
      <c r="D238" s="7" t="s">
        <v>215</v>
      </c>
      <c r="E238" s="8">
        <v>997300</v>
      </c>
      <c r="F238" s="9">
        <v>0.08</v>
      </c>
      <c r="G238" s="10">
        <f t="shared" si="26"/>
        <v>79784</v>
      </c>
      <c r="H238" s="7" t="s">
        <v>41</v>
      </c>
    </row>
    <row r="239" spans="2:8" x14ac:dyDescent="0.25">
      <c r="B239" s="11" t="s">
        <v>69</v>
      </c>
      <c r="C239" s="11">
        <v>8020107</v>
      </c>
      <c r="D239" s="7" t="s">
        <v>215</v>
      </c>
      <c r="E239" s="8">
        <v>997300</v>
      </c>
      <c r="F239" s="9">
        <v>0.15</v>
      </c>
      <c r="G239" s="10">
        <f t="shared" si="26"/>
        <v>149595</v>
      </c>
      <c r="H239" s="7" t="s">
        <v>83</v>
      </c>
    </row>
    <row r="240" spans="2:8" x14ac:dyDescent="0.25">
      <c r="B240" s="11" t="s">
        <v>27</v>
      </c>
      <c r="C240" s="11">
        <v>8020201</v>
      </c>
      <c r="D240" s="7" t="s">
        <v>203</v>
      </c>
      <c r="E240" s="8">
        <v>541100</v>
      </c>
      <c r="F240" s="9">
        <v>0.1</v>
      </c>
      <c r="G240" s="10">
        <f t="shared" si="26"/>
        <v>54110</v>
      </c>
      <c r="H240" s="7" t="s">
        <v>71</v>
      </c>
    </row>
    <row r="241" spans="2:8" x14ac:dyDescent="0.25">
      <c r="B241" s="11" t="s">
        <v>27</v>
      </c>
      <c r="C241" s="11">
        <v>8020201</v>
      </c>
      <c r="D241" s="7" t="s">
        <v>203</v>
      </c>
      <c r="E241" s="8">
        <v>541100</v>
      </c>
      <c r="F241" s="9">
        <v>0.11</v>
      </c>
      <c r="G241" s="10">
        <f t="shared" si="26"/>
        <v>59521</v>
      </c>
      <c r="H241" s="7" t="s">
        <v>76</v>
      </c>
    </row>
    <row r="242" spans="2:8" x14ac:dyDescent="0.25">
      <c r="B242" s="11" t="s">
        <v>27</v>
      </c>
      <c r="C242" s="11">
        <v>8020201</v>
      </c>
      <c r="D242" s="7" t="s">
        <v>203</v>
      </c>
      <c r="E242" s="8">
        <v>541100</v>
      </c>
      <c r="F242" s="9">
        <v>0.19</v>
      </c>
      <c r="G242" s="10">
        <f t="shared" si="26"/>
        <v>102809</v>
      </c>
      <c r="H242" s="7" t="s">
        <v>104</v>
      </c>
    </row>
    <row r="243" spans="2:8" x14ac:dyDescent="0.25">
      <c r="B243" s="11" t="s">
        <v>27</v>
      </c>
      <c r="C243" s="11">
        <v>8020201</v>
      </c>
      <c r="D243" s="7" t="s">
        <v>203</v>
      </c>
      <c r="E243" s="8">
        <v>541100</v>
      </c>
      <c r="F243" s="9">
        <v>0.18</v>
      </c>
      <c r="G243" s="10">
        <f t="shared" si="26"/>
        <v>97398</v>
      </c>
      <c r="H243" s="7" t="s">
        <v>74</v>
      </c>
    </row>
    <row r="244" spans="2:8" x14ac:dyDescent="0.25">
      <c r="B244" s="11" t="s">
        <v>58</v>
      </c>
      <c r="C244" s="11">
        <v>8020202</v>
      </c>
      <c r="D244" s="7" t="s">
        <v>175</v>
      </c>
      <c r="E244" s="8">
        <v>3295500</v>
      </c>
      <c r="F244" s="9">
        <v>2.3399999999999997E-2</v>
      </c>
      <c r="G244" s="10">
        <f t="shared" ref="G244:G250" si="27">+F244*E244</f>
        <v>77114.7</v>
      </c>
      <c r="H244" s="7" t="s">
        <v>32</v>
      </c>
    </row>
    <row r="245" spans="2:8" x14ac:dyDescent="0.25">
      <c r="B245" s="11" t="s">
        <v>58</v>
      </c>
      <c r="C245" s="11">
        <v>8020203</v>
      </c>
      <c r="D245" s="7" t="s">
        <v>162</v>
      </c>
      <c r="E245" s="8">
        <v>4770700</v>
      </c>
      <c r="F245" s="9">
        <v>2.4300000000000002E-2</v>
      </c>
      <c r="G245" s="10">
        <f t="shared" si="27"/>
        <v>115928.01000000001</v>
      </c>
      <c r="H245" s="7" t="s">
        <v>32</v>
      </c>
    </row>
    <row r="246" spans="2:8" x14ac:dyDescent="0.25">
      <c r="B246" s="11" t="s">
        <v>58</v>
      </c>
      <c r="C246" s="11">
        <v>8020203</v>
      </c>
      <c r="D246" s="7" t="s">
        <v>162</v>
      </c>
      <c r="E246" s="8">
        <v>4770700</v>
      </c>
      <c r="F246" s="9">
        <v>4.9400000000000006E-2</v>
      </c>
      <c r="G246" s="10">
        <f t="shared" si="27"/>
        <v>235672.58000000002</v>
      </c>
      <c r="H246" s="7" t="s">
        <v>6</v>
      </c>
    </row>
    <row r="247" spans="2:8" x14ac:dyDescent="0.25">
      <c r="B247" s="11" t="s">
        <v>58</v>
      </c>
      <c r="C247" s="11">
        <v>8020203</v>
      </c>
      <c r="D247" s="7" t="s">
        <v>162</v>
      </c>
      <c r="E247" s="8">
        <v>4770700</v>
      </c>
      <c r="F247" s="9">
        <v>2.46E-2</v>
      </c>
      <c r="G247" s="10">
        <f t="shared" si="27"/>
        <v>117359.22</v>
      </c>
      <c r="H247" s="7" t="s">
        <v>35</v>
      </c>
    </row>
    <row r="248" spans="2:8" x14ac:dyDescent="0.25">
      <c r="B248" s="11" t="s">
        <v>58</v>
      </c>
      <c r="C248" s="11">
        <v>8020203</v>
      </c>
      <c r="D248" s="7" t="s">
        <v>162</v>
      </c>
      <c r="E248" s="8">
        <v>4770700</v>
      </c>
      <c r="F248" s="9">
        <v>1.95E-2</v>
      </c>
      <c r="G248" s="10">
        <f t="shared" si="27"/>
        <v>93028.65</v>
      </c>
      <c r="H248" s="7" t="s">
        <v>71</v>
      </c>
    </row>
    <row r="249" spans="2:8" x14ac:dyDescent="0.25">
      <c r="B249" s="11" t="s">
        <v>58</v>
      </c>
      <c r="C249" s="11">
        <v>8020204</v>
      </c>
      <c r="D249" s="7" t="s">
        <v>366</v>
      </c>
      <c r="E249" s="8">
        <v>24100</v>
      </c>
      <c r="F249" s="9">
        <v>2.8587000000000002</v>
      </c>
      <c r="G249" s="10">
        <f t="shared" si="27"/>
        <v>68894.670000000013</v>
      </c>
      <c r="H249" s="7" t="s">
        <v>6</v>
      </c>
    </row>
    <row r="250" spans="2:8" x14ac:dyDescent="0.25">
      <c r="B250" s="11" t="s">
        <v>58</v>
      </c>
      <c r="C250" s="11">
        <v>8020204</v>
      </c>
      <c r="D250" s="7" t="s">
        <v>366</v>
      </c>
      <c r="E250" s="8">
        <v>24100</v>
      </c>
      <c r="F250" s="9">
        <v>4.9800000000000004</v>
      </c>
      <c r="G250" s="10">
        <f t="shared" si="27"/>
        <v>120018.00000000001</v>
      </c>
      <c r="H250" s="7" t="s">
        <v>17</v>
      </c>
    </row>
    <row r="251" spans="2:8" x14ac:dyDescent="0.25">
      <c r="B251" s="11" t="s">
        <v>58</v>
      </c>
      <c r="C251" s="11">
        <v>8020205</v>
      </c>
      <c r="D251" s="7" t="s">
        <v>598</v>
      </c>
      <c r="E251" s="8">
        <v>24100</v>
      </c>
      <c r="F251" s="9">
        <v>2.35</v>
      </c>
      <c r="G251" s="10">
        <f t="shared" ref="G251:G255" si="28">+F251*E251</f>
        <v>56635</v>
      </c>
      <c r="H251" s="7" t="s">
        <v>11</v>
      </c>
    </row>
    <row r="252" spans="2:8" x14ac:dyDescent="0.25">
      <c r="B252" s="11" t="s">
        <v>58</v>
      </c>
      <c r="C252" s="11">
        <v>8020205</v>
      </c>
      <c r="D252" s="7" t="s">
        <v>598</v>
      </c>
      <c r="E252" s="8">
        <v>24100</v>
      </c>
      <c r="F252" s="9">
        <v>2.88</v>
      </c>
      <c r="G252" s="10">
        <f t="shared" si="28"/>
        <v>69408</v>
      </c>
      <c r="H252" s="7" t="s">
        <v>76</v>
      </c>
    </row>
    <row r="253" spans="2:8" x14ac:dyDescent="0.25">
      <c r="B253" s="11" t="s">
        <v>58</v>
      </c>
      <c r="C253" s="11">
        <v>8020307</v>
      </c>
      <c r="D253" s="7" t="s">
        <v>341</v>
      </c>
      <c r="E253" s="8">
        <v>164900</v>
      </c>
      <c r="F253" s="9">
        <v>0.20899999999999999</v>
      </c>
      <c r="G253" s="10">
        <f t="shared" si="28"/>
        <v>34464.1</v>
      </c>
      <c r="H253" s="7" t="s">
        <v>104</v>
      </c>
    </row>
    <row r="254" spans="2:8" x14ac:dyDescent="0.25">
      <c r="B254" s="11" t="s">
        <v>58</v>
      </c>
      <c r="C254" s="11">
        <v>8020307</v>
      </c>
      <c r="D254" s="7" t="s">
        <v>341</v>
      </c>
      <c r="E254" s="8">
        <v>164900</v>
      </c>
      <c r="F254" s="9">
        <v>0.25</v>
      </c>
      <c r="G254" s="10">
        <f t="shared" si="28"/>
        <v>41225</v>
      </c>
      <c r="H254" s="7" t="s">
        <v>76</v>
      </c>
    </row>
    <row r="255" spans="2:8" x14ac:dyDescent="0.25">
      <c r="B255" s="11" t="s">
        <v>58</v>
      </c>
      <c r="C255" s="11">
        <v>8020308</v>
      </c>
      <c r="D255" s="7" t="s">
        <v>193</v>
      </c>
      <c r="E255" s="8">
        <v>5922700</v>
      </c>
      <c r="F255" s="9">
        <v>6.5540000000000001E-2</v>
      </c>
      <c r="G255" s="10">
        <f t="shared" si="28"/>
        <v>388173.75800000003</v>
      </c>
      <c r="H255" s="7" t="s">
        <v>56</v>
      </c>
    </row>
    <row r="256" spans="2:8" x14ac:dyDescent="0.25">
      <c r="B256" s="11" t="s">
        <v>58</v>
      </c>
      <c r="C256" s="11">
        <v>8020308</v>
      </c>
      <c r="D256" s="7" t="s">
        <v>193</v>
      </c>
      <c r="E256" s="8">
        <v>5922700</v>
      </c>
      <c r="F256" s="9">
        <v>6.5540000000000001E-2</v>
      </c>
      <c r="G256" s="10">
        <f t="shared" ref="G256:G267" si="29">+F256*E256</f>
        <v>388173.75800000003</v>
      </c>
      <c r="H256" s="7" t="s">
        <v>59</v>
      </c>
    </row>
    <row r="257" spans="2:8" x14ac:dyDescent="0.25">
      <c r="B257" s="11" t="s">
        <v>58</v>
      </c>
      <c r="C257" s="11">
        <v>8020308</v>
      </c>
      <c r="D257" s="7" t="s">
        <v>193</v>
      </c>
      <c r="E257" s="8">
        <v>5922700</v>
      </c>
      <c r="F257" s="9">
        <v>8.4999999999999992E-2</v>
      </c>
      <c r="G257" s="10">
        <f t="shared" si="29"/>
        <v>503429.49999999994</v>
      </c>
      <c r="H257" s="7" t="s">
        <v>74</v>
      </c>
    </row>
    <row r="258" spans="2:8" x14ac:dyDescent="0.25">
      <c r="B258" s="11" t="s">
        <v>58</v>
      </c>
      <c r="C258" s="11">
        <v>8020308</v>
      </c>
      <c r="D258" s="7" t="s">
        <v>193</v>
      </c>
      <c r="E258" s="8">
        <v>5922700</v>
      </c>
      <c r="F258" s="9">
        <v>7.2999999999999995E-2</v>
      </c>
      <c r="G258" s="10">
        <f t="shared" si="29"/>
        <v>432357.1</v>
      </c>
      <c r="H258" s="7" t="s">
        <v>29</v>
      </c>
    </row>
    <row r="259" spans="2:8" x14ac:dyDescent="0.25">
      <c r="B259" s="11" t="s">
        <v>27</v>
      </c>
      <c r="C259" s="11">
        <v>8020402</v>
      </c>
      <c r="D259" s="7" t="s">
        <v>143</v>
      </c>
      <c r="E259" s="8">
        <v>2525200</v>
      </c>
      <c r="F259" s="9">
        <v>1.0060000000000001E-2</v>
      </c>
      <c r="G259" s="10">
        <f t="shared" si="29"/>
        <v>25403.512000000002</v>
      </c>
      <c r="H259" s="7" t="s">
        <v>59</v>
      </c>
    </row>
    <row r="260" spans="2:8" x14ac:dyDescent="0.25">
      <c r="B260" s="11" t="s">
        <v>27</v>
      </c>
      <c r="C260" s="11">
        <v>8020402</v>
      </c>
      <c r="D260" s="7" t="s">
        <v>143</v>
      </c>
      <c r="E260" s="8">
        <v>2525200</v>
      </c>
      <c r="F260" s="9">
        <v>1.0060000000000001E-2</v>
      </c>
      <c r="G260" s="10">
        <f t="shared" si="29"/>
        <v>25403.512000000002</v>
      </c>
      <c r="H260" s="7" t="s">
        <v>56</v>
      </c>
    </row>
    <row r="261" spans="2:8" x14ac:dyDescent="0.25">
      <c r="B261" s="11" t="s">
        <v>27</v>
      </c>
      <c r="C261" s="11">
        <v>8020402</v>
      </c>
      <c r="D261" s="7" t="s">
        <v>143</v>
      </c>
      <c r="E261" s="8">
        <v>2525200</v>
      </c>
      <c r="F261" s="9">
        <v>9.300000000000001E-3</v>
      </c>
      <c r="G261" s="10">
        <f t="shared" si="29"/>
        <v>23484.360000000004</v>
      </c>
      <c r="H261" s="7" t="s">
        <v>5</v>
      </c>
    </row>
    <row r="262" spans="2:8" x14ac:dyDescent="0.25">
      <c r="B262" s="11" t="s">
        <v>27</v>
      </c>
      <c r="C262" s="11">
        <v>8020402</v>
      </c>
      <c r="D262" s="7" t="s">
        <v>143</v>
      </c>
      <c r="E262" s="8">
        <v>2525200</v>
      </c>
      <c r="F262" s="9">
        <v>1.4199999999999999E-2</v>
      </c>
      <c r="G262" s="10">
        <f t="shared" si="29"/>
        <v>35857.839999999997</v>
      </c>
      <c r="H262" s="7" t="s">
        <v>3</v>
      </c>
    </row>
    <row r="263" spans="2:8" x14ac:dyDescent="0.25">
      <c r="B263" s="11" t="s">
        <v>27</v>
      </c>
      <c r="C263" s="11">
        <v>8020402</v>
      </c>
      <c r="D263" s="7" t="s">
        <v>143</v>
      </c>
      <c r="E263" s="8">
        <v>2525200</v>
      </c>
      <c r="F263" s="9">
        <v>2.1499999999999998E-2</v>
      </c>
      <c r="G263" s="10">
        <f t="shared" si="29"/>
        <v>54291.799999999996</v>
      </c>
      <c r="H263" s="7" t="s">
        <v>30</v>
      </c>
    </row>
    <row r="264" spans="2:8" x14ac:dyDescent="0.25">
      <c r="B264" s="11" t="s">
        <v>27</v>
      </c>
      <c r="C264" s="11">
        <v>8020402</v>
      </c>
      <c r="D264" s="7" t="s">
        <v>143</v>
      </c>
      <c r="E264" s="8">
        <v>2525200</v>
      </c>
      <c r="F264" s="9">
        <v>2.2099999999999998E-2</v>
      </c>
      <c r="G264" s="10">
        <f t="shared" si="29"/>
        <v>55806.92</v>
      </c>
      <c r="H264" s="7" t="s">
        <v>6</v>
      </c>
    </row>
    <row r="265" spans="2:8" x14ac:dyDescent="0.25">
      <c r="B265" s="11" t="s">
        <v>27</v>
      </c>
      <c r="C265" s="11">
        <v>8020403</v>
      </c>
      <c r="D265" s="7" t="s">
        <v>273</v>
      </c>
      <c r="E265" s="8">
        <v>299700</v>
      </c>
      <c r="F265" s="9">
        <v>0.10500000000000001</v>
      </c>
      <c r="G265" s="10">
        <f t="shared" si="29"/>
        <v>31468.500000000004</v>
      </c>
      <c r="H265" s="7" t="s">
        <v>23</v>
      </c>
    </row>
    <row r="266" spans="2:8" x14ac:dyDescent="0.25">
      <c r="B266" s="11" t="s">
        <v>27</v>
      </c>
      <c r="C266" s="11">
        <v>8020403</v>
      </c>
      <c r="D266" s="7" t="s">
        <v>273</v>
      </c>
      <c r="E266" s="8">
        <v>299700</v>
      </c>
      <c r="F266" s="9">
        <v>0.09</v>
      </c>
      <c r="G266" s="10">
        <f t="shared" si="29"/>
        <v>26973</v>
      </c>
      <c r="H266" s="7" t="s">
        <v>76</v>
      </c>
    </row>
    <row r="267" spans="2:8" x14ac:dyDescent="0.25">
      <c r="B267" s="11" t="s">
        <v>27</v>
      </c>
      <c r="C267" s="11">
        <v>8020403</v>
      </c>
      <c r="D267" s="7" t="s">
        <v>273</v>
      </c>
      <c r="E267" s="8">
        <v>299700</v>
      </c>
      <c r="F267" s="9">
        <v>0.19</v>
      </c>
      <c r="G267" s="10">
        <f t="shared" si="29"/>
        <v>56943</v>
      </c>
      <c r="H267" s="7" t="s">
        <v>104</v>
      </c>
    </row>
    <row r="268" spans="2:8" x14ac:dyDescent="0.25">
      <c r="B268" s="11" t="s">
        <v>27</v>
      </c>
      <c r="C268" s="11">
        <v>8020403</v>
      </c>
      <c r="D268" s="7" t="s">
        <v>273</v>
      </c>
      <c r="E268" s="8">
        <v>299700</v>
      </c>
      <c r="F268" s="9">
        <v>0.1</v>
      </c>
      <c r="G268" s="10">
        <f t="shared" ref="G268:G278" si="30">+F268*E268</f>
        <v>29970</v>
      </c>
      <c r="H268" s="7" t="s">
        <v>74</v>
      </c>
    </row>
    <row r="269" spans="2:8" x14ac:dyDescent="0.25">
      <c r="B269" s="11" t="s">
        <v>58</v>
      </c>
      <c r="C269" s="11">
        <v>8020404</v>
      </c>
      <c r="D269" s="7" t="s">
        <v>153</v>
      </c>
      <c r="E269" s="8">
        <v>1670200</v>
      </c>
      <c r="F269" s="9">
        <v>1.017E-2</v>
      </c>
      <c r="G269" s="10">
        <f t="shared" si="30"/>
        <v>16985.934000000001</v>
      </c>
      <c r="H269" s="7" t="s">
        <v>56</v>
      </c>
    </row>
    <row r="270" spans="2:8" x14ac:dyDescent="0.25">
      <c r="B270" s="11" t="s">
        <v>58</v>
      </c>
      <c r="C270" s="11">
        <v>8020404</v>
      </c>
      <c r="D270" s="7" t="s">
        <v>153</v>
      </c>
      <c r="E270" s="8">
        <v>1670200</v>
      </c>
      <c r="F270" s="9">
        <v>1.017E-2</v>
      </c>
      <c r="G270" s="10">
        <f t="shared" si="30"/>
        <v>16985.934000000001</v>
      </c>
      <c r="H270" s="7" t="s">
        <v>59</v>
      </c>
    </row>
    <row r="271" spans="2:8" x14ac:dyDescent="0.25">
      <c r="B271" s="11" t="s">
        <v>58</v>
      </c>
      <c r="C271" s="11">
        <v>8020404</v>
      </c>
      <c r="D271" s="7" t="s">
        <v>153</v>
      </c>
      <c r="E271" s="8">
        <v>1670200</v>
      </c>
      <c r="F271" s="9">
        <v>1.2E-2</v>
      </c>
      <c r="G271" s="10">
        <f t="shared" si="30"/>
        <v>20042.400000000001</v>
      </c>
      <c r="H271" s="7" t="s">
        <v>30</v>
      </c>
    </row>
    <row r="272" spans="2:8" x14ac:dyDescent="0.25">
      <c r="B272" s="11" t="s">
        <v>58</v>
      </c>
      <c r="C272" s="11">
        <v>8020404</v>
      </c>
      <c r="D272" s="7" t="s">
        <v>153</v>
      </c>
      <c r="E272" s="8">
        <v>1670200</v>
      </c>
      <c r="F272" s="9">
        <v>0.01</v>
      </c>
      <c r="G272" s="10">
        <f t="shared" si="30"/>
        <v>16702</v>
      </c>
      <c r="H272" s="7" t="s">
        <v>23</v>
      </c>
    </row>
    <row r="273" spans="2:8" x14ac:dyDescent="0.25">
      <c r="B273" s="11" t="s">
        <v>27</v>
      </c>
      <c r="C273" s="11">
        <v>8020405</v>
      </c>
      <c r="D273" s="7" t="s">
        <v>276</v>
      </c>
      <c r="E273" s="8">
        <v>90500</v>
      </c>
      <c r="F273" s="9">
        <v>1.89</v>
      </c>
      <c r="G273" s="10">
        <f t="shared" si="30"/>
        <v>171045</v>
      </c>
      <c r="H273" s="7" t="s">
        <v>23</v>
      </c>
    </row>
    <row r="274" spans="2:8" x14ac:dyDescent="0.25">
      <c r="B274" s="11" t="s">
        <v>27</v>
      </c>
      <c r="C274" s="11">
        <v>8020405</v>
      </c>
      <c r="D274" s="7" t="s">
        <v>276</v>
      </c>
      <c r="E274" s="8">
        <v>90500</v>
      </c>
      <c r="F274" s="9">
        <v>2.11</v>
      </c>
      <c r="G274" s="10">
        <f t="shared" si="30"/>
        <v>190955</v>
      </c>
      <c r="H274" s="7" t="s">
        <v>104</v>
      </c>
    </row>
    <row r="275" spans="2:8" x14ac:dyDescent="0.25">
      <c r="B275" s="11" t="s">
        <v>27</v>
      </c>
      <c r="C275" s="11">
        <v>8020405</v>
      </c>
      <c r="D275" s="7" t="s">
        <v>276</v>
      </c>
      <c r="E275" s="8">
        <v>90500</v>
      </c>
      <c r="F275" s="9">
        <v>1.94</v>
      </c>
      <c r="G275" s="10">
        <f t="shared" si="30"/>
        <v>175570</v>
      </c>
      <c r="H275" s="7" t="s">
        <v>74</v>
      </c>
    </row>
    <row r="276" spans="2:8" x14ac:dyDescent="0.25">
      <c r="B276" s="11" t="s">
        <v>27</v>
      </c>
      <c r="C276" s="11">
        <v>8020505</v>
      </c>
      <c r="D276" s="7" t="s">
        <v>129</v>
      </c>
      <c r="E276" s="8">
        <v>193200</v>
      </c>
      <c r="F276" s="9">
        <v>1.2500000000000001E-2</v>
      </c>
      <c r="G276" s="10">
        <f t="shared" si="30"/>
        <v>2415</v>
      </c>
      <c r="H276" s="7" t="s">
        <v>6</v>
      </c>
    </row>
    <row r="277" spans="2:8" x14ac:dyDescent="0.25">
      <c r="B277" s="11" t="s">
        <v>27</v>
      </c>
      <c r="C277" s="11">
        <v>8020505</v>
      </c>
      <c r="D277" s="7" t="s">
        <v>129</v>
      </c>
      <c r="E277" s="8">
        <v>193200</v>
      </c>
      <c r="F277" s="9">
        <v>1.2E-2</v>
      </c>
      <c r="G277" s="10">
        <f t="shared" si="30"/>
        <v>2318.4</v>
      </c>
      <c r="H277" s="7" t="s">
        <v>41</v>
      </c>
    </row>
    <row r="278" spans="2:8" x14ac:dyDescent="0.25">
      <c r="B278" s="11" t="s">
        <v>27</v>
      </c>
      <c r="C278" s="11">
        <v>8020505</v>
      </c>
      <c r="D278" s="7" t="s">
        <v>129</v>
      </c>
      <c r="E278" s="8">
        <v>193200</v>
      </c>
      <c r="F278" s="9">
        <v>2.4E-2</v>
      </c>
      <c r="G278" s="10">
        <f t="shared" si="30"/>
        <v>4636.8</v>
      </c>
      <c r="H278" s="7" t="s">
        <v>29</v>
      </c>
    </row>
    <row r="279" spans="2:8" x14ac:dyDescent="0.25">
      <c r="B279" s="11" t="s">
        <v>27</v>
      </c>
      <c r="C279" s="11">
        <v>8020604</v>
      </c>
      <c r="D279" s="7" t="s">
        <v>480</v>
      </c>
      <c r="E279" s="8">
        <v>39700</v>
      </c>
      <c r="F279" s="9">
        <v>1.0317000000000001</v>
      </c>
      <c r="G279" s="10">
        <f t="shared" ref="G279:G288" si="31">+F279*E279</f>
        <v>40958.490000000005</v>
      </c>
      <c r="H279" s="7" t="s">
        <v>4</v>
      </c>
    </row>
    <row r="280" spans="2:8" x14ac:dyDescent="0.25">
      <c r="B280" s="11" t="s">
        <v>27</v>
      </c>
      <c r="C280" s="11">
        <v>8020604</v>
      </c>
      <c r="D280" s="7" t="s">
        <v>480</v>
      </c>
      <c r="E280" s="8">
        <v>39700</v>
      </c>
      <c r="F280" s="9">
        <v>1.05</v>
      </c>
      <c r="G280" s="10">
        <f t="shared" si="31"/>
        <v>41685</v>
      </c>
      <c r="H280" s="7" t="s">
        <v>73</v>
      </c>
    </row>
    <row r="281" spans="2:8" x14ac:dyDescent="0.25">
      <c r="B281" s="11" t="s">
        <v>27</v>
      </c>
      <c r="C281" s="11">
        <v>8020702</v>
      </c>
      <c r="D281" s="7" t="s">
        <v>549</v>
      </c>
      <c r="E281" s="8">
        <v>13900</v>
      </c>
      <c r="F281" s="9">
        <v>2.4900000000000002</v>
      </c>
      <c r="G281" s="10">
        <f t="shared" si="31"/>
        <v>34611</v>
      </c>
      <c r="H281" s="7" t="s">
        <v>73</v>
      </c>
    </row>
    <row r="282" spans="2:8" x14ac:dyDescent="0.25">
      <c r="B282" s="11" t="s">
        <v>69</v>
      </c>
      <c r="C282" s="11">
        <v>8020705</v>
      </c>
      <c r="D282" s="7" t="s">
        <v>235</v>
      </c>
      <c r="E282" s="8">
        <v>7800</v>
      </c>
      <c r="F282" s="9">
        <v>1.0765400000000001</v>
      </c>
      <c r="G282" s="10">
        <f t="shared" si="31"/>
        <v>8397.0120000000006</v>
      </c>
      <c r="H282" s="7" t="s">
        <v>10</v>
      </c>
    </row>
    <row r="283" spans="2:8" x14ac:dyDescent="0.25">
      <c r="B283" s="11" t="s">
        <v>69</v>
      </c>
      <c r="C283" s="11">
        <v>8020705</v>
      </c>
      <c r="D283" s="7" t="s">
        <v>235</v>
      </c>
      <c r="E283" s="8">
        <v>7800</v>
      </c>
      <c r="F283" s="9">
        <v>1.0765400000000001</v>
      </c>
      <c r="G283" s="10">
        <f t="shared" si="31"/>
        <v>8397.0120000000006</v>
      </c>
      <c r="H283" s="7" t="s">
        <v>59</v>
      </c>
    </row>
    <row r="284" spans="2:8" x14ac:dyDescent="0.25">
      <c r="B284" s="11" t="s">
        <v>69</v>
      </c>
      <c r="C284" s="11">
        <v>8020705</v>
      </c>
      <c r="D284" s="7" t="s">
        <v>235</v>
      </c>
      <c r="E284" s="8">
        <v>7800</v>
      </c>
      <c r="F284" s="9">
        <v>1.0765400000000001</v>
      </c>
      <c r="G284" s="10">
        <f t="shared" si="31"/>
        <v>8397.0120000000006</v>
      </c>
      <c r="H284" s="7" t="s">
        <v>56</v>
      </c>
    </row>
    <row r="285" spans="2:8" x14ac:dyDescent="0.25">
      <c r="B285" s="11" t="s">
        <v>69</v>
      </c>
      <c r="C285" s="11">
        <v>8020706</v>
      </c>
      <c r="D285" s="7" t="s">
        <v>240</v>
      </c>
      <c r="E285" s="8">
        <v>10000</v>
      </c>
      <c r="F285" s="9">
        <v>6.3062200000000006</v>
      </c>
      <c r="G285" s="10">
        <f t="shared" si="31"/>
        <v>63062.200000000004</v>
      </c>
      <c r="H285" s="7" t="s">
        <v>10</v>
      </c>
    </row>
    <row r="286" spans="2:8" x14ac:dyDescent="0.25">
      <c r="B286" s="11" t="s">
        <v>69</v>
      </c>
      <c r="C286" s="11">
        <v>8020706</v>
      </c>
      <c r="D286" s="7" t="s">
        <v>240</v>
      </c>
      <c r="E286" s="8">
        <v>10000</v>
      </c>
      <c r="F286" s="9">
        <v>6.3062200000000006</v>
      </c>
      <c r="G286" s="10">
        <f t="shared" si="31"/>
        <v>63062.200000000004</v>
      </c>
      <c r="H286" s="7" t="s">
        <v>59</v>
      </c>
    </row>
    <row r="287" spans="2:8" x14ac:dyDescent="0.25">
      <c r="B287" s="11" t="s">
        <v>69</v>
      </c>
      <c r="C287" s="11">
        <v>8020706</v>
      </c>
      <c r="D287" s="7" t="s">
        <v>240</v>
      </c>
      <c r="E287" s="8">
        <v>10000</v>
      </c>
      <c r="F287" s="9">
        <v>6.3062200000000006</v>
      </c>
      <c r="G287" s="10">
        <f t="shared" si="31"/>
        <v>63062.200000000004</v>
      </c>
      <c r="H287" s="7" t="s">
        <v>56</v>
      </c>
    </row>
    <row r="288" spans="2:8" x14ac:dyDescent="0.25">
      <c r="B288" s="11" t="s">
        <v>69</v>
      </c>
      <c r="C288" s="11">
        <v>8020706</v>
      </c>
      <c r="D288" s="7" t="s">
        <v>240</v>
      </c>
      <c r="E288" s="8">
        <v>10000</v>
      </c>
      <c r="F288" s="9">
        <v>6.74</v>
      </c>
      <c r="G288" s="10">
        <f t="shared" si="31"/>
        <v>67400</v>
      </c>
      <c r="H288" s="7" t="s">
        <v>13</v>
      </c>
    </row>
    <row r="289" spans="2:8" x14ac:dyDescent="0.25">
      <c r="B289" s="11" t="s">
        <v>69</v>
      </c>
      <c r="C289" s="11">
        <v>8020707</v>
      </c>
      <c r="D289" s="7" t="s">
        <v>381</v>
      </c>
      <c r="E289" s="8">
        <v>40300</v>
      </c>
      <c r="F289" s="9">
        <v>1.6384999999999998</v>
      </c>
      <c r="G289" s="10">
        <f t="shared" ref="G289:G297" si="32">+F289*E289</f>
        <v>66031.549999999988</v>
      </c>
      <c r="H289" s="7" t="s">
        <v>10</v>
      </c>
    </row>
    <row r="290" spans="2:8" x14ac:dyDescent="0.25">
      <c r="B290" s="11" t="s">
        <v>69</v>
      </c>
      <c r="C290" s="11">
        <v>8020707</v>
      </c>
      <c r="D290" s="7" t="s">
        <v>381</v>
      </c>
      <c r="E290" s="8">
        <v>40300</v>
      </c>
      <c r="F290" s="9">
        <v>1.6384999999999998</v>
      </c>
      <c r="G290" s="10">
        <f t="shared" si="32"/>
        <v>66031.549999999988</v>
      </c>
      <c r="H290" s="7" t="s">
        <v>59</v>
      </c>
    </row>
    <row r="291" spans="2:8" x14ac:dyDescent="0.25">
      <c r="B291" s="11" t="s">
        <v>69</v>
      </c>
      <c r="C291" s="11">
        <v>8020707</v>
      </c>
      <c r="D291" s="7" t="s">
        <v>381</v>
      </c>
      <c r="E291" s="8">
        <v>40300</v>
      </c>
      <c r="F291" s="9">
        <v>1.6384999999999998</v>
      </c>
      <c r="G291" s="10">
        <f t="shared" si="32"/>
        <v>66031.549999999988</v>
      </c>
      <c r="H291" s="7" t="s">
        <v>56</v>
      </c>
    </row>
    <row r="292" spans="2:8" x14ac:dyDescent="0.25">
      <c r="B292" s="11" t="s">
        <v>69</v>
      </c>
      <c r="C292" s="11">
        <v>8020707</v>
      </c>
      <c r="D292" s="7" t="s">
        <v>381</v>
      </c>
      <c r="E292" s="8">
        <v>40300</v>
      </c>
      <c r="F292" s="9">
        <v>1.675</v>
      </c>
      <c r="G292" s="10">
        <f t="shared" si="32"/>
        <v>67502.5</v>
      </c>
      <c r="H292" s="7" t="s">
        <v>106</v>
      </c>
    </row>
    <row r="293" spans="2:8" x14ac:dyDescent="0.25">
      <c r="B293" s="11" t="s">
        <v>69</v>
      </c>
      <c r="C293" s="11">
        <v>8020707</v>
      </c>
      <c r="D293" s="7" t="s">
        <v>381</v>
      </c>
      <c r="E293" s="8">
        <v>40300</v>
      </c>
      <c r="F293" s="9">
        <v>1.75</v>
      </c>
      <c r="G293" s="10">
        <f t="shared" si="32"/>
        <v>70525</v>
      </c>
      <c r="H293" s="7" t="s">
        <v>3</v>
      </c>
    </row>
    <row r="294" spans="2:8" x14ac:dyDescent="0.25">
      <c r="B294" s="11" t="s">
        <v>58</v>
      </c>
      <c r="C294" s="11">
        <v>8020708</v>
      </c>
      <c r="D294" s="7" t="s">
        <v>343</v>
      </c>
      <c r="E294" s="8">
        <v>14700</v>
      </c>
      <c r="F294" s="9">
        <v>6.52</v>
      </c>
      <c r="G294" s="10">
        <f t="shared" si="32"/>
        <v>95844</v>
      </c>
      <c r="H294" s="7" t="s">
        <v>98</v>
      </c>
    </row>
    <row r="295" spans="2:8" x14ac:dyDescent="0.25">
      <c r="B295" s="11" t="s">
        <v>58</v>
      </c>
      <c r="C295" s="11">
        <v>8020801</v>
      </c>
      <c r="D295" s="7" t="s">
        <v>492</v>
      </c>
      <c r="E295" s="8">
        <v>100600</v>
      </c>
      <c r="F295" s="9">
        <v>1.08</v>
      </c>
      <c r="G295" s="10">
        <f t="shared" si="32"/>
        <v>108648</v>
      </c>
      <c r="H295" s="7" t="s">
        <v>74</v>
      </c>
    </row>
    <row r="296" spans="2:8" x14ac:dyDescent="0.25">
      <c r="B296" s="11" t="s">
        <v>66</v>
      </c>
      <c r="C296" s="11">
        <v>8030102</v>
      </c>
      <c r="D296" s="7" t="s">
        <v>482</v>
      </c>
      <c r="E296" s="8">
        <v>800</v>
      </c>
      <c r="F296" s="9">
        <v>0.69969999999999999</v>
      </c>
      <c r="G296" s="10">
        <f t="shared" si="32"/>
        <v>559.76</v>
      </c>
      <c r="H296" s="7" t="s">
        <v>74</v>
      </c>
    </row>
    <row r="297" spans="2:8" x14ac:dyDescent="0.25">
      <c r="B297" s="11" t="s">
        <v>66</v>
      </c>
      <c r="C297" s="11">
        <v>8030102</v>
      </c>
      <c r="D297" s="7" t="s">
        <v>482</v>
      </c>
      <c r="E297" s="8">
        <v>800</v>
      </c>
      <c r="F297" s="9">
        <v>0.37</v>
      </c>
      <c r="G297" s="10">
        <f t="shared" si="32"/>
        <v>296</v>
      </c>
      <c r="H297" s="7" t="s">
        <v>76</v>
      </c>
    </row>
    <row r="298" spans="2:8" x14ac:dyDescent="0.25">
      <c r="B298" s="11" t="s">
        <v>27</v>
      </c>
      <c r="C298" s="11">
        <v>8030108</v>
      </c>
      <c r="D298" s="7" t="s">
        <v>354</v>
      </c>
      <c r="E298" s="8">
        <v>175600</v>
      </c>
      <c r="F298" s="9">
        <v>2.3685</v>
      </c>
      <c r="G298" s="10">
        <f t="shared" ref="G298:G306" si="33">+F298*E298</f>
        <v>415908.60000000003</v>
      </c>
      <c r="H298" s="7" t="s">
        <v>5</v>
      </c>
    </row>
    <row r="299" spans="2:8" x14ac:dyDescent="0.25">
      <c r="B299" s="11" t="s">
        <v>27</v>
      </c>
      <c r="C299" s="11">
        <v>8030108</v>
      </c>
      <c r="D299" s="7" t="s">
        <v>354</v>
      </c>
      <c r="E299" s="8">
        <v>175600</v>
      </c>
      <c r="F299" s="9">
        <v>2.3822000000000001</v>
      </c>
      <c r="G299" s="10">
        <f t="shared" si="33"/>
        <v>418314.32</v>
      </c>
      <c r="H299" s="7" t="s">
        <v>98</v>
      </c>
    </row>
    <row r="300" spans="2:8" x14ac:dyDescent="0.25">
      <c r="B300" s="11" t="s">
        <v>27</v>
      </c>
      <c r="C300" s="11">
        <v>8030108</v>
      </c>
      <c r="D300" s="7" t="s">
        <v>354</v>
      </c>
      <c r="E300" s="8">
        <v>175600</v>
      </c>
      <c r="F300" s="9">
        <v>1.18</v>
      </c>
      <c r="G300" s="10">
        <f t="shared" si="33"/>
        <v>207208</v>
      </c>
      <c r="H300" s="7" t="s">
        <v>88</v>
      </c>
    </row>
    <row r="301" spans="2:8" x14ac:dyDescent="0.25">
      <c r="B301" s="11" t="s">
        <v>27</v>
      </c>
      <c r="C301" s="11">
        <v>8030108</v>
      </c>
      <c r="D301" s="7" t="s">
        <v>354</v>
      </c>
      <c r="E301" s="8">
        <v>175600</v>
      </c>
      <c r="F301" s="9">
        <v>1.1299999999999999</v>
      </c>
      <c r="G301" s="10">
        <f t="shared" si="33"/>
        <v>198427.99999999997</v>
      </c>
      <c r="H301" s="7" t="s">
        <v>71</v>
      </c>
    </row>
    <row r="302" spans="2:8" x14ac:dyDescent="0.25">
      <c r="B302" s="11" t="s">
        <v>27</v>
      </c>
      <c r="C302" s="11">
        <v>8030108</v>
      </c>
      <c r="D302" s="7" t="s">
        <v>354</v>
      </c>
      <c r="E302" s="8">
        <v>175600</v>
      </c>
      <c r="F302" s="9">
        <v>1.2</v>
      </c>
      <c r="G302" s="10">
        <f t="shared" si="33"/>
        <v>210720</v>
      </c>
      <c r="H302" s="7" t="s">
        <v>105</v>
      </c>
    </row>
    <row r="303" spans="2:8" x14ac:dyDescent="0.25">
      <c r="B303" s="11" t="s">
        <v>27</v>
      </c>
      <c r="C303" s="11">
        <v>8030108</v>
      </c>
      <c r="D303" s="7" t="s">
        <v>354</v>
      </c>
      <c r="E303" s="8">
        <v>175600</v>
      </c>
      <c r="F303" s="9">
        <v>1.17</v>
      </c>
      <c r="G303" s="10">
        <f t="shared" si="33"/>
        <v>205452</v>
      </c>
      <c r="H303" s="7" t="s">
        <v>89</v>
      </c>
    </row>
    <row r="304" spans="2:8" x14ac:dyDescent="0.25">
      <c r="B304" s="11" t="s">
        <v>27</v>
      </c>
      <c r="C304" s="11">
        <v>8030108</v>
      </c>
      <c r="D304" s="7" t="s">
        <v>354</v>
      </c>
      <c r="E304" s="8">
        <v>175600</v>
      </c>
      <c r="F304" s="9">
        <v>1.1399999999999999</v>
      </c>
      <c r="G304" s="10">
        <f t="shared" si="33"/>
        <v>200183.99999999997</v>
      </c>
      <c r="H304" s="7" t="s">
        <v>74</v>
      </c>
    </row>
    <row r="305" spans="2:8" x14ac:dyDescent="0.25">
      <c r="B305" s="11" t="s">
        <v>27</v>
      </c>
      <c r="C305" s="11">
        <v>8030109</v>
      </c>
      <c r="D305" s="7" t="s">
        <v>355</v>
      </c>
      <c r="E305" s="8">
        <v>16200</v>
      </c>
      <c r="F305" s="9">
        <v>0.57999999999999996</v>
      </c>
      <c r="G305" s="10">
        <f t="shared" si="33"/>
        <v>9396</v>
      </c>
      <c r="H305" s="7" t="s">
        <v>13</v>
      </c>
    </row>
    <row r="306" spans="2:8" x14ac:dyDescent="0.25">
      <c r="B306" s="11" t="s">
        <v>27</v>
      </c>
      <c r="C306" s="11">
        <v>8030109</v>
      </c>
      <c r="D306" s="7" t="s">
        <v>355</v>
      </c>
      <c r="E306" s="8">
        <v>16200</v>
      </c>
      <c r="F306" s="9">
        <v>1.1399999999999999</v>
      </c>
      <c r="G306" s="10">
        <f t="shared" si="33"/>
        <v>18468</v>
      </c>
      <c r="H306" s="7" t="s">
        <v>104</v>
      </c>
    </row>
    <row r="307" spans="2:8" x14ac:dyDescent="0.25">
      <c r="B307" s="11" t="s">
        <v>69</v>
      </c>
      <c r="C307" s="11">
        <v>8030117</v>
      </c>
      <c r="D307" s="7" t="s">
        <v>342</v>
      </c>
      <c r="E307" s="8">
        <v>17700</v>
      </c>
      <c r="F307" s="9">
        <v>2.17</v>
      </c>
      <c r="G307" s="10">
        <f t="shared" ref="G307:G317" si="34">+F307*E307</f>
        <v>38409</v>
      </c>
      <c r="H307" s="7" t="s">
        <v>88</v>
      </c>
    </row>
    <row r="308" spans="2:8" x14ac:dyDescent="0.25">
      <c r="B308" s="11" t="s">
        <v>69</v>
      </c>
      <c r="C308" s="11">
        <v>8030117</v>
      </c>
      <c r="D308" s="7" t="s">
        <v>342</v>
      </c>
      <c r="E308" s="8">
        <v>17700</v>
      </c>
      <c r="F308" s="9">
        <v>3.05</v>
      </c>
      <c r="G308" s="10">
        <f t="shared" si="34"/>
        <v>53985</v>
      </c>
      <c r="H308" s="7" t="s">
        <v>105</v>
      </c>
    </row>
    <row r="309" spans="2:8" x14ac:dyDescent="0.25">
      <c r="B309" s="11" t="s">
        <v>69</v>
      </c>
      <c r="C309" s="11">
        <v>8030117</v>
      </c>
      <c r="D309" s="7" t="s">
        <v>342</v>
      </c>
      <c r="E309" s="8">
        <v>17700</v>
      </c>
      <c r="F309" s="9">
        <v>2.35</v>
      </c>
      <c r="G309" s="10">
        <f t="shared" si="34"/>
        <v>41595</v>
      </c>
      <c r="H309" s="7" t="s">
        <v>71</v>
      </c>
    </row>
    <row r="310" spans="2:8" x14ac:dyDescent="0.25">
      <c r="B310" s="11" t="s">
        <v>28</v>
      </c>
      <c r="C310" s="11">
        <v>8030122</v>
      </c>
      <c r="D310" s="7" t="s">
        <v>300</v>
      </c>
      <c r="E310" s="8">
        <v>16300</v>
      </c>
      <c r="F310" s="9">
        <v>2.1</v>
      </c>
      <c r="G310" s="10">
        <f t="shared" si="34"/>
        <v>34230</v>
      </c>
      <c r="H310" s="7" t="s">
        <v>71</v>
      </c>
    </row>
    <row r="311" spans="2:8" x14ac:dyDescent="0.25">
      <c r="B311" s="11" t="s">
        <v>28</v>
      </c>
      <c r="C311" s="11">
        <v>8030122</v>
      </c>
      <c r="D311" s="7" t="s">
        <v>300</v>
      </c>
      <c r="E311" s="8">
        <v>16300</v>
      </c>
      <c r="F311" s="9">
        <v>3.16</v>
      </c>
      <c r="G311" s="10">
        <f t="shared" si="34"/>
        <v>51508</v>
      </c>
      <c r="H311" s="7" t="s">
        <v>5</v>
      </c>
    </row>
    <row r="312" spans="2:8" x14ac:dyDescent="0.25">
      <c r="B312" s="11" t="s">
        <v>28</v>
      </c>
      <c r="C312" s="11">
        <v>8030122</v>
      </c>
      <c r="D312" s="7" t="s">
        <v>300</v>
      </c>
      <c r="E312" s="8">
        <v>16300</v>
      </c>
      <c r="F312" s="9">
        <v>2.2599999999999998</v>
      </c>
      <c r="G312" s="10">
        <f t="shared" si="34"/>
        <v>36838</v>
      </c>
      <c r="H312" s="7" t="s">
        <v>88</v>
      </c>
    </row>
    <row r="313" spans="2:8" x14ac:dyDescent="0.25">
      <c r="B313" s="11" t="s">
        <v>28</v>
      </c>
      <c r="C313" s="11">
        <v>8030122</v>
      </c>
      <c r="D313" s="7" t="s">
        <v>300</v>
      </c>
      <c r="E313" s="8">
        <v>16300</v>
      </c>
      <c r="F313" s="9">
        <v>3.16</v>
      </c>
      <c r="G313" s="10">
        <f t="shared" si="34"/>
        <v>51508</v>
      </c>
      <c r="H313" s="7" t="s">
        <v>98</v>
      </c>
    </row>
    <row r="314" spans="2:8" x14ac:dyDescent="0.25">
      <c r="B314" s="11" t="s">
        <v>28</v>
      </c>
      <c r="C314" s="11">
        <v>8030122</v>
      </c>
      <c r="D314" s="7" t="s">
        <v>300</v>
      </c>
      <c r="E314" s="8">
        <v>16300</v>
      </c>
      <c r="F314" s="9">
        <v>2.16</v>
      </c>
      <c r="G314" s="10">
        <f t="shared" si="34"/>
        <v>35208</v>
      </c>
      <c r="H314" s="7" t="s">
        <v>89</v>
      </c>
    </row>
    <row r="315" spans="2:8" x14ac:dyDescent="0.25">
      <c r="B315" s="11" t="s">
        <v>66</v>
      </c>
      <c r="C315" s="11">
        <v>8030124</v>
      </c>
      <c r="D315" s="7" t="s">
        <v>542</v>
      </c>
      <c r="E315" s="8">
        <v>15700</v>
      </c>
      <c r="F315" s="9">
        <v>1.89</v>
      </c>
      <c r="G315" s="10">
        <f t="shared" si="34"/>
        <v>29673</v>
      </c>
      <c r="H315" s="7" t="s">
        <v>74</v>
      </c>
    </row>
    <row r="316" spans="2:8" x14ac:dyDescent="0.25">
      <c r="B316" s="11" t="s">
        <v>66</v>
      </c>
      <c r="C316" s="11">
        <v>8030126</v>
      </c>
      <c r="D316" s="7" t="s">
        <v>390</v>
      </c>
      <c r="E316" s="8">
        <v>50500</v>
      </c>
      <c r="F316" s="9">
        <v>15.29</v>
      </c>
      <c r="G316" s="10">
        <f t="shared" si="34"/>
        <v>772145</v>
      </c>
      <c r="H316" s="7" t="s">
        <v>17</v>
      </c>
    </row>
    <row r="317" spans="2:8" x14ac:dyDescent="0.25">
      <c r="B317" s="11" t="s">
        <v>66</v>
      </c>
      <c r="C317" s="11">
        <v>8030126</v>
      </c>
      <c r="D317" s="7" t="s">
        <v>390</v>
      </c>
      <c r="E317" s="8">
        <v>50500</v>
      </c>
      <c r="F317" s="9">
        <v>15.29</v>
      </c>
      <c r="G317" s="10">
        <f t="shared" si="34"/>
        <v>772145</v>
      </c>
      <c r="H317" s="7" t="s">
        <v>56</v>
      </c>
    </row>
    <row r="318" spans="2:8" x14ac:dyDescent="0.25">
      <c r="B318" s="11" t="s">
        <v>69</v>
      </c>
      <c r="C318" s="11">
        <v>8030127</v>
      </c>
      <c r="D318" s="7" t="s">
        <v>389</v>
      </c>
      <c r="E318" s="8">
        <v>39300</v>
      </c>
      <c r="F318" s="9">
        <v>6.9135</v>
      </c>
      <c r="G318" s="10">
        <f t="shared" ref="G318:G322" si="35">+F318*E318</f>
        <v>271700.55</v>
      </c>
      <c r="H318" s="7" t="s">
        <v>5</v>
      </c>
    </row>
    <row r="319" spans="2:8" x14ac:dyDescent="0.25">
      <c r="B319" s="11" t="s">
        <v>69</v>
      </c>
      <c r="C319" s="11">
        <v>8030127</v>
      </c>
      <c r="D319" s="7" t="s">
        <v>389</v>
      </c>
      <c r="E319" s="8">
        <v>39300</v>
      </c>
      <c r="F319" s="9">
        <v>28.5</v>
      </c>
      <c r="G319" s="10">
        <f t="shared" si="35"/>
        <v>1120050</v>
      </c>
      <c r="H319" s="7" t="s">
        <v>12</v>
      </c>
    </row>
    <row r="320" spans="2:8" x14ac:dyDescent="0.25">
      <c r="B320" s="11" t="s">
        <v>69</v>
      </c>
      <c r="C320" s="11">
        <v>8030127</v>
      </c>
      <c r="D320" s="7" t="s">
        <v>389</v>
      </c>
      <c r="E320" s="8">
        <v>39300</v>
      </c>
      <c r="F320" s="9">
        <v>6.94</v>
      </c>
      <c r="G320" s="10">
        <f t="shared" si="35"/>
        <v>272742</v>
      </c>
      <c r="H320" s="7" t="s">
        <v>98</v>
      </c>
    </row>
    <row r="321" spans="2:8" x14ac:dyDescent="0.25">
      <c r="B321" s="11" t="s">
        <v>19</v>
      </c>
      <c r="C321" s="11">
        <v>8030128</v>
      </c>
      <c r="D321" s="7" t="s">
        <v>626</v>
      </c>
      <c r="E321" s="8">
        <v>12</v>
      </c>
      <c r="F321" s="9">
        <v>67.17</v>
      </c>
      <c r="G321" s="10">
        <f t="shared" si="35"/>
        <v>806.04</v>
      </c>
      <c r="H321" s="7" t="s">
        <v>17</v>
      </c>
    </row>
    <row r="322" spans="2:8" x14ac:dyDescent="0.25">
      <c r="B322" s="11" t="s">
        <v>27</v>
      </c>
      <c r="C322" s="11">
        <v>8030129</v>
      </c>
      <c r="D322" s="7" t="s">
        <v>479</v>
      </c>
      <c r="E322" s="8">
        <v>161300</v>
      </c>
      <c r="F322" s="9">
        <v>3.5742000000000003</v>
      </c>
      <c r="G322" s="10">
        <f t="shared" si="35"/>
        <v>576518.46000000008</v>
      </c>
      <c r="H322" s="7" t="s">
        <v>5</v>
      </c>
    </row>
    <row r="323" spans="2:8" x14ac:dyDescent="0.25">
      <c r="B323" s="11" t="s">
        <v>27</v>
      </c>
      <c r="C323" s="11">
        <v>8030206</v>
      </c>
      <c r="D323" s="7" t="s">
        <v>214</v>
      </c>
      <c r="E323" s="8">
        <v>395000</v>
      </c>
      <c r="F323" s="9">
        <v>0.48352000000000001</v>
      </c>
      <c r="G323" s="10">
        <f t="shared" ref="G323:G337" si="36">+F323*E323</f>
        <v>190990.4</v>
      </c>
      <c r="H323" s="7" t="s">
        <v>59</v>
      </c>
    </row>
    <row r="324" spans="2:8" x14ac:dyDescent="0.25">
      <c r="B324" s="11" t="s">
        <v>27</v>
      </c>
      <c r="C324" s="11">
        <v>8030206</v>
      </c>
      <c r="D324" s="7" t="s">
        <v>214</v>
      </c>
      <c r="E324" s="8">
        <v>395000</v>
      </c>
      <c r="F324" s="9">
        <v>0.48352000000000001</v>
      </c>
      <c r="G324" s="10">
        <f t="shared" si="36"/>
        <v>190990.4</v>
      </c>
      <c r="H324" s="7" t="s">
        <v>56</v>
      </c>
    </row>
    <row r="325" spans="2:8" x14ac:dyDescent="0.25">
      <c r="B325" s="11" t="s">
        <v>27</v>
      </c>
      <c r="C325" s="11">
        <v>8030206</v>
      </c>
      <c r="D325" s="7" t="s">
        <v>214</v>
      </c>
      <c r="E325" s="8">
        <v>395000</v>
      </c>
      <c r="F325" s="9">
        <v>0.70180000000000009</v>
      </c>
      <c r="G325" s="10">
        <f t="shared" si="36"/>
        <v>277211.00000000006</v>
      </c>
      <c r="H325" s="7" t="s">
        <v>20</v>
      </c>
    </row>
    <row r="326" spans="2:8" x14ac:dyDescent="0.25">
      <c r="B326" s="11" t="s">
        <v>27</v>
      </c>
      <c r="C326" s="11">
        <v>8030206</v>
      </c>
      <c r="D326" s="7" t="s">
        <v>214</v>
      </c>
      <c r="E326" s="8">
        <v>395000</v>
      </c>
      <c r="F326" s="9">
        <v>0.41670000000000001</v>
      </c>
      <c r="G326" s="10">
        <f t="shared" si="36"/>
        <v>164596.5</v>
      </c>
      <c r="H326" s="7" t="s">
        <v>6</v>
      </c>
    </row>
    <row r="327" spans="2:8" x14ac:dyDescent="0.25">
      <c r="B327" s="11" t="s">
        <v>27</v>
      </c>
      <c r="C327" s="11">
        <v>8030206</v>
      </c>
      <c r="D327" s="7" t="s">
        <v>214</v>
      </c>
      <c r="E327" s="8">
        <v>395000</v>
      </c>
      <c r="F327" s="9">
        <v>0.39900000000000002</v>
      </c>
      <c r="G327" s="10">
        <f t="shared" si="36"/>
        <v>157605</v>
      </c>
      <c r="H327" s="7" t="s">
        <v>13</v>
      </c>
    </row>
    <row r="328" spans="2:8" x14ac:dyDescent="0.25">
      <c r="B328" s="11" t="s">
        <v>27</v>
      </c>
      <c r="C328" s="11">
        <v>8030206</v>
      </c>
      <c r="D328" s="7" t="s">
        <v>214</v>
      </c>
      <c r="E328" s="8">
        <v>395000</v>
      </c>
      <c r="F328" s="9">
        <v>0.58200000000000007</v>
      </c>
      <c r="G328" s="10">
        <f t="shared" si="36"/>
        <v>229890.00000000003</v>
      </c>
      <c r="H328" s="7" t="s">
        <v>73</v>
      </c>
    </row>
    <row r="329" spans="2:8" x14ac:dyDescent="0.25">
      <c r="B329" s="11" t="s">
        <v>27</v>
      </c>
      <c r="C329" s="11">
        <v>8030206</v>
      </c>
      <c r="D329" s="7" t="s">
        <v>214</v>
      </c>
      <c r="E329" s="8">
        <v>395000</v>
      </c>
      <c r="F329" s="9">
        <v>0.44800000000000006</v>
      </c>
      <c r="G329" s="10">
        <f t="shared" si="36"/>
        <v>176960.00000000003</v>
      </c>
      <c r="H329" s="7" t="s">
        <v>74</v>
      </c>
    </row>
    <row r="330" spans="2:8" x14ac:dyDescent="0.25">
      <c r="B330" s="11" t="s">
        <v>27</v>
      </c>
      <c r="C330" s="11">
        <v>8030206</v>
      </c>
      <c r="D330" s="7" t="s">
        <v>214</v>
      </c>
      <c r="E330" s="8">
        <v>395000</v>
      </c>
      <c r="F330" s="9">
        <v>0.46</v>
      </c>
      <c r="G330" s="10">
        <f t="shared" si="36"/>
        <v>181700</v>
      </c>
      <c r="H330" s="7" t="s">
        <v>9</v>
      </c>
    </row>
    <row r="331" spans="2:8" x14ac:dyDescent="0.25">
      <c r="B331" s="11" t="s">
        <v>27</v>
      </c>
      <c r="C331" s="11">
        <v>8030206</v>
      </c>
      <c r="D331" s="7" t="s">
        <v>214</v>
      </c>
      <c r="E331" s="8">
        <v>395000</v>
      </c>
      <c r="F331" s="9">
        <v>0.59</v>
      </c>
      <c r="G331" s="10">
        <f t="shared" si="36"/>
        <v>233050</v>
      </c>
      <c r="H331" s="7" t="s">
        <v>104</v>
      </c>
    </row>
    <row r="332" spans="2:8" x14ac:dyDescent="0.25">
      <c r="B332" s="11" t="s">
        <v>69</v>
      </c>
      <c r="C332" s="11">
        <v>8040104</v>
      </c>
      <c r="D332" s="7" t="s">
        <v>510</v>
      </c>
      <c r="E332" s="8">
        <v>100</v>
      </c>
      <c r="F332" s="9">
        <v>19</v>
      </c>
      <c r="G332" s="10">
        <f t="shared" si="36"/>
        <v>1900</v>
      </c>
      <c r="H332" s="7" t="s">
        <v>104</v>
      </c>
    </row>
    <row r="333" spans="2:8" x14ac:dyDescent="0.25">
      <c r="B333" s="11" t="s">
        <v>60</v>
      </c>
      <c r="C333" s="11">
        <v>8040107</v>
      </c>
      <c r="D333" s="7" t="s">
        <v>452</v>
      </c>
      <c r="E333" s="8">
        <v>600</v>
      </c>
      <c r="F333" s="9">
        <v>1.4862</v>
      </c>
      <c r="G333" s="10">
        <f t="shared" si="36"/>
        <v>891.72</v>
      </c>
      <c r="H333" s="7" t="s">
        <v>12</v>
      </c>
    </row>
    <row r="334" spans="2:8" x14ac:dyDescent="0.25">
      <c r="B334" s="11" t="s">
        <v>60</v>
      </c>
      <c r="C334" s="11">
        <v>8040107</v>
      </c>
      <c r="D334" s="7" t="s">
        <v>452</v>
      </c>
      <c r="E334" s="8">
        <v>600</v>
      </c>
      <c r="F334" s="9">
        <v>1.5071000000000001</v>
      </c>
      <c r="G334" s="10">
        <f t="shared" si="36"/>
        <v>904.2600000000001</v>
      </c>
      <c r="H334" s="7" t="s">
        <v>72</v>
      </c>
    </row>
    <row r="335" spans="2:8" x14ac:dyDescent="0.25">
      <c r="B335" s="11" t="s">
        <v>60</v>
      </c>
      <c r="C335" s="11">
        <v>8040110</v>
      </c>
      <c r="D335" s="7" t="s">
        <v>523</v>
      </c>
      <c r="E335" s="8">
        <v>7900</v>
      </c>
      <c r="F335" s="9">
        <v>6.75</v>
      </c>
      <c r="G335" s="10">
        <f t="shared" si="36"/>
        <v>53325</v>
      </c>
      <c r="H335" s="7" t="s">
        <v>11</v>
      </c>
    </row>
    <row r="336" spans="2:8" x14ac:dyDescent="0.25">
      <c r="B336" s="11" t="s">
        <v>60</v>
      </c>
      <c r="C336" s="11">
        <v>8040111</v>
      </c>
      <c r="D336" s="7" t="s">
        <v>322</v>
      </c>
      <c r="E336" s="8">
        <v>1798500</v>
      </c>
      <c r="F336" s="9">
        <v>0.34770000000000001</v>
      </c>
      <c r="G336" s="10">
        <f t="shared" si="36"/>
        <v>625338.45000000007</v>
      </c>
      <c r="H336" s="7" t="s">
        <v>12</v>
      </c>
    </row>
    <row r="337" spans="2:8" x14ac:dyDescent="0.25">
      <c r="B337" s="11" t="s">
        <v>60</v>
      </c>
      <c r="C337" s="11">
        <v>8040111</v>
      </c>
      <c r="D337" s="7" t="s">
        <v>322</v>
      </c>
      <c r="E337" s="8">
        <v>1798500</v>
      </c>
      <c r="F337" s="9">
        <v>0.34229999999999999</v>
      </c>
      <c r="G337" s="10">
        <f t="shared" si="36"/>
        <v>615626.54999999993</v>
      </c>
      <c r="H337" s="7" t="s">
        <v>35</v>
      </c>
    </row>
    <row r="338" spans="2:8" x14ac:dyDescent="0.25">
      <c r="B338" s="11" t="s">
        <v>60</v>
      </c>
      <c r="C338" s="11">
        <v>8040113</v>
      </c>
      <c r="D338" s="7" t="s">
        <v>173</v>
      </c>
      <c r="E338" s="8">
        <v>992000</v>
      </c>
      <c r="F338" s="9">
        <v>4.9699999999999994E-2</v>
      </c>
      <c r="G338" s="10">
        <f t="shared" ref="G338:G344" si="37">+F338*E338</f>
        <v>49302.399999999994</v>
      </c>
      <c r="H338" s="7" t="s">
        <v>29</v>
      </c>
    </row>
    <row r="339" spans="2:8" x14ac:dyDescent="0.25">
      <c r="B339" s="11" t="s">
        <v>60</v>
      </c>
      <c r="C339" s="11">
        <v>8040114</v>
      </c>
      <c r="D339" s="7" t="s">
        <v>216</v>
      </c>
      <c r="E339" s="8">
        <v>7397200</v>
      </c>
      <c r="F339" s="9">
        <v>8.6999999999999994E-3</v>
      </c>
      <c r="G339" s="10">
        <f t="shared" si="37"/>
        <v>64355.639999999992</v>
      </c>
      <c r="H339" s="7" t="s">
        <v>29</v>
      </c>
    </row>
    <row r="340" spans="2:8" x14ac:dyDescent="0.25">
      <c r="B340" s="11" t="s">
        <v>60</v>
      </c>
      <c r="C340" s="11">
        <v>8040114</v>
      </c>
      <c r="D340" s="7" t="s">
        <v>216</v>
      </c>
      <c r="E340" s="8">
        <v>7397200</v>
      </c>
      <c r="F340" s="9">
        <v>1.7600000000000001E-2</v>
      </c>
      <c r="G340" s="10">
        <f t="shared" si="37"/>
        <v>130190.72</v>
      </c>
      <c r="H340" s="7" t="s">
        <v>20</v>
      </c>
    </row>
    <row r="341" spans="2:8" x14ac:dyDescent="0.25">
      <c r="B341" s="11" t="s">
        <v>60</v>
      </c>
      <c r="C341" s="11">
        <v>8040115</v>
      </c>
      <c r="D341" s="7" t="s">
        <v>427</v>
      </c>
      <c r="E341" s="8">
        <v>2924600</v>
      </c>
      <c r="F341" s="9">
        <v>3.9E-2</v>
      </c>
      <c r="G341" s="10">
        <f t="shared" si="37"/>
        <v>114059.4</v>
      </c>
      <c r="H341" s="7" t="s">
        <v>29</v>
      </c>
    </row>
    <row r="342" spans="2:8" x14ac:dyDescent="0.25">
      <c r="B342" s="11" t="s">
        <v>69</v>
      </c>
      <c r="C342" s="11">
        <v>8040203</v>
      </c>
      <c r="D342" s="7" t="s">
        <v>265</v>
      </c>
      <c r="E342" s="8">
        <v>174300</v>
      </c>
      <c r="F342" s="9">
        <v>0.1474</v>
      </c>
      <c r="G342" s="10">
        <f t="shared" si="37"/>
        <v>25691.82</v>
      </c>
      <c r="H342" s="7" t="s">
        <v>4</v>
      </c>
    </row>
    <row r="343" spans="2:8" x14ac:dyDescent="0.25">
      <c r="B343" s="11" t="s">
        <v>69</v>
      </c>
      <c r="C343" s="11">
        <v>8040203</v>
      </c>
      <c r="D343" s="7" t="s">
        <v>265</v>
      </c>
      <c r="E343" s="8">
        <v>174300</v>
      </c>
      <c r="F343" s="9">
        <v>0.14630000000000001</v>
      </c>
      <c r="G343" s="10">
        <f t="shared" si="37"/>
        <v>25500.090000000004</v>
      </c>
      <c r="H343" s="7" t="s">
        <v>98</v>
      </c>
    </row>
    <row r="344" spans="2:8" x14ac:dyDescent="0.25">
      <c r="B344" s="11" t="s">
        <v>60</v>
      </c>
      <c r="C344" s="11">
        <v>8040204</v>
      </c>
      <c r="D344" s="7" t="s">
        <v>164</v>
      </c>
      <c r="E344" s="8">
        <v>2520600</v>
      </c>
      <c r="F344" s="9">
        <v>1.451E-2</v>
      </c>
      <c r="G344" s="10">
        <f t="shared" si="37"/>
        <v>36573.906000000003</v>
      </c>
      <c r="H344" s="7" t="s">
        <v>20</v>
      </c>
    </row>
    <row r="345" spans="2:8" x14ac:dyDescent="0.25">
      <c r="B345" s="11" t="s">
        <v>60</v>
      </c>
      <c r="C345" s="11">
        <v>8040208</v>
      </c>
      <c r="D345" s="7" t="s">
        <v>155</v>
      </c>
      <c r="E345" s="8">
        <v>2775000</v>
      </c>
      <c r="F345" s="9">
        <v>1.0700000000000001E-2</v>
      </c>
      <c r="G345" s="10">
        <f t="shared" ref="G345:G351" si="38">+F345*E345</f>
        <v>29692.500000000004</v>
      </c>
      <c r="H345" s="7" t="s">
        <v>59</v>
      </c>
    </row>
    <row r="346" spans="2:8" x14ac:dyDescent="0.25">
      <c r="B346" s="11" t="s">
        <v>60</v>
      </c>
      <c r="C346" s="11">
        <v>8040208</v>
      </c>
      <c r="D346" s="7" t="s">
        <v>155</v>
      </c>
      <c r="E346" s="8">
        <v>2775000</v>
      </c>
      <c r="F346" s="9">
        <v>1.0700000000000001E-2</v>
      </c>
      <c r="G346" s="10">
        <f t="shared" si="38"/>
        <v>29692.500000000004</v>
      </c>
      <c r="H346" s="7" t="s">
        <v>56</v>
      </c>
    </row>
    <row r="347" spans="2:8" x14ac:dyDescent="0.25">
      <c r="B347" s="11" t="s">
        <v>60</v>
      </c>
      <c r="C347" s="11">
        <v>8040208</v>
      </c>
      <c r="D347" s="7" t="s">
        <v>155</v>
      </c>
      <c r="E347" s="8">
        <v>2775000</v>
      </c>
      <c r="F347" s="9">
        <v>1.6500000000000001E-2</v>
      </c>
      <c r="G347" s="10">
        <f t="shared" si="38"/>
        <v>45787.5</v>
      </c>
      <c r="H347" s="7" t="s">
        <v>20</v>
      </c>
    </row>
    <row r="348" spans="2:8" x14ac:dyDescent="0.25">
      <c r="B348" s="11" t="s">
        <v>60</v>
      </c>
      <c r="C348" s="11">
        <v>8040208</v>
      </c>
      <c r="D348" s="7" t="s">
        <v>155</v>
      </c>
      <c r="E348" s="8">
        <v>2775000</v>
      </c>
      <c r="F348" s="9">
        <v>1.0999999999999999E-2</v>
      </c>
      <c r="G348" s="10">
        <f t="shared" si="38"/>
        <v>30525</v>
      </c>
      <c r="H348" s="7" t="s">
        <v>74</v>
      </c>
    </row>
    <row r="349" spans="2:8" x14ac:dyDescent="0.25">
      <c r="B349" s="11" t="s">
        <v>61</v>
      </c>
      <c r="C349" s="11">
        <v>8040210</v>
      </c>
      <c r="D349" s="7" t="s">
        <v>259</v>
      </c>
      <c r="E349" s="8">
        <v>9700</v>
      </c>
      <c r="F349" s="9">
        <v>1.18</v>
      </c>
      <c r="G349" s="10">
        <f t="shared" si="38"/>
        <v>11446</v>
      </c>
      <c r="H349" s="7" t="s">
        <v>101</v>
      </c>
    </row>
    <row r="350" spans="2:8" x14ac:dyDescent="0.25">
      <c r="B350" s="11" t="s">
        <v>61</v>
      </c>
      <c r="C350" s="11">
        <v>8040210</v>
      </c>
      <c r="D350" s="7" t="s">
        <v>259</v>
      </c>
      <c r="E350" s="8">
        <v>9700</v>
      </c>
      <c r="F350" s="9">
        <v>1.18</v>
      </c>
      <c r="G350" s="10">
        <f t="shared" si="38"/>
        <v>11446</v>
      </c>
      <c r="H350" s="7" t="s">
        <v>88</v>
      </c>
    </row>
    <row r="351" spans="2:8" x14ac:dyDescent="0.25">
      <c r="B351" s="11" t="s">
        <v>61</v>
      </c>
      <c r="C351" s="11">
        <v>8040210</v>
      </c>
      <c r="D351" s="7" t="s">
        <v>259</v>
      </c>
      <c r="E351" s="8">
        <v>9700</v>
      </c>
      <c r="F351" s="9">
        <v>1.1499999999999999</v>
      </c>
      <c r="G351" s="10">
        <f t="shared" si="38"/>
        <v>11155</v>
      </c>
      <c r="H351" s="7" t="s">
        <v>76</v>
      </c>
    </row>
    <row r="352" spans="2:8" x14ac:dyDescent="0.25">
      <c r="B352" s="11" t="s">
        <v>69</v>
      </c>
      <c r="C352" s="11">
        <v>8040211</v>
      </c>
      <c r="D352" s="7" t="s">
        <v>329</v>
      </c>
      <c r="E352" s="8">
        <v>348300</v>
      </c>
      <c r="F352" s="9">
        <v>0.4375</v>
      </c>
      <c r="G352" s="10">
        <f t="shared" ref="G352:G366" si="39">+F352*E352</f>
        <v>152381.25</v>
      </c>
      <c r="H352" s="7" t="s">
        <v>98</v>
      </c>
    </row>
    <row r="353" spans="2:8" x14ac:dyDescent="0.25">
      <c r="B353" s="11" t="s">
        <v>69</v>
      </c>
      <c r="C353" s="11">
        <v>8040211</v>
      </c>
      <c r="D353" s="7" t="s">
        <v>329</v>
      </c>
      <c r="E353" s="8">
        <v>348300</v>
      </c>
      <c r="F353" s="9">
        <v>0.437</v>
      </c>
      <c r="G353" s="10">
        <f t="shared" si="39"/>
        <v>152207.1</v>
      </c>
      <c r="H353" s="7" t="s">
        <v>12</v>
      </c>
    </row>
    <row r="354" spans="2:8" x14ac:dyDescent="0.25">
      <c r="B354" s="11" t="s">
        <v>8</v>
      </c>
      <c r="C354" s="11">
        <v>8040212</v>
      </c>
      <c r="D354" s="7" t="s">
        <v>144</v>
      </c>
      <c r="E354" s="8">
        <v>1091465</v>
      </c>
      <c r="F354" s="9">
        <v>0.156332</v>
      </c>
      <c r="G354" s="10">
        <f t="shared" si="39"/>
        <v>170630.90638</v>
      </c>
      <c r="H354" s="7" t="s">
        <v>7</v>
      </c>
    </row>
    <row r="355" spans="2:8" x14ac:dyDescent="0.25">
      <c r="B355" s="11" t="s">
        <v>8</v>
      </c>
      <c r="C355" s="11">
        <v>8040212</v>
      </c>
      <c r="D355" s="7" t="s">
        <v>144</v>
      </c>
      <c r="E355" s="8">
        <v>1091465</v>
      </c>
      <c r="F355" s="9">
        <v>0.20920000000000002</v>
      </c>
      <c r="G355" s="10">
        <f t="shared" si="39"/>
        <v>228334.47800000003</v>
      </c>
      <c r="H355" s="7" t="s">
        <v>17</v>
      </c>
    </row>
    <row r="356" spans="2:8" x14ac:dyDescent="0.25">
      <c r="B356" s="11" t="s">
        <v>8</v>
      </c>
      <c r="C356" s="11">
        <v>8040212</v>
      </c>
      <c r="D356" s="7" t="s">
        <v>144</v>
      </c>
      <c r="E356" s="8">
        <v>1091465</v>
      </c>
      <c r="F356" s="9">
        <v>0.15359999999999999</v>
      </c>
      <c r="G356" s="10">
        <f t="shared" si="39"/>
        <v>167649.02399999998</v>
      </c>
      <c r="H356" s="7" t="s">
        <v>35</v>
      </c>
    </row>
    <row r="357" spans="2:8" x14ac:dyDescent="0.25">
      <c r="B357" s="11" t="s">
        <v>60</v>
      </c>
      <c r="C357" s="11">
        <v>8040213</v>
      </c>
      <c r="D357" s="7" t="s">
        <v>320</v>
      </c>
      <c r="E357" s="8">
        <v>1320900</v>
      </c>
      <c r="F357" s="9">
        <v>9.8299999999999998E-2</v>
      </c>
      <c r="G357" s="10">
        <f t="shared" si="39"/>
        <v>129844.47</v>
      </c>
      <c r="H357" s="7" t="s">
        <v>12</v>
      </c>
    </row>
    <row r="358" spans="2:8" x14ac:dyDescent="0.25">
      <c r="B358" s="11" t="s">
        <v>60</v>
      </c>
      <c r="C358" s="11">
        <v>8040213</v>
      </c>
      <c r="D358" s="7" t="s">
        <v>320</v>
      </c>
      <c r="E358" s="8">
        <v>1320900</v>
      </c>
      <c r="F358" s="9">
        <v>9.7500000000000003E-2</v>
      </c>
      <c r="G358" s="10">
        <f t="shared" si="39"/>
        <v>128787.75</v>
      </c>
      <c r="H358" s="7" t="s">
        <v>98</v>
      </c>
    </row>
    <row r="359" spans="2:8" x14ac:dyDescent="0.25">
      <c r="B359" s="11" t="s">
        <v>60</v>
      </c>
      <c r="C359" s="11">
        <v>8040213</v>
      </c>
      <c r="D359" s="7" t="s">
        <v>320</v>
      </c>
      <c r="E359" s="8">
        <v>1320900</v>
      </c>
      <c r="F359" s="9">
        <v>0.1016</v>
      </c>
      <c r="G359" s="10">
        <f t="shared" si="39"/>
        <v>134203.44</v>
      </c>
      <c r="H359" s="7" t="s">
        <v>6</v>
      </c>
    </row>
    <row r="360" spans="2:8" x14ac:dyDescent="0.25">
      <c r="B360" s="11" t="s">
        <v>60</v>
      </c>
      <c r="C360" s="11">
        <v>8040213</v>
      </c>
      <c r="D360" s="7" t="s">
        <v>320</v>
      </c>
      <c r="E360" s="8">
        <v>1320900</v>
      </c>
      <c r="F360" s="9">
        <v>9.5000000000000001E-2</v>
      </c>
      <c r="G360" s="10">
        <f t="shared" si="39"/>
        <v>125485.5</v>
      </c>
      <c r="H360" s="7" t="s">
        <v>72</v>
      </c>
    </row>
    <row r="361" spans="2:8" x14ac:dyDescent="0.25">
      <c r="B361" s="11" t="s">
        <v>60</v>
      </c>
      <c r="C361" s="11">
        <v>8040214</v>
      </c>
      <c r="D361" s="7" t="s">
        <v>446</v>
      </c>
      <c r="E361" s="8">
        <v>3835300</v>
      </c>
      <c r="F361" s="9">
        <v>9.8400000000000001E-2</v>
      </c>
      <c r="G361" s="10">
        <f t="shared" si="39"/>
        <v>377393.52</v>
      </c>
      <c r="H361" s="7" t="s">
        <v>29</v>
      </c>
    </row>
    <row r="362" spans="2:8" x14ac:dyDescent="0.25">
      <c r="B362" s="11" t="s">
        <v>60</v>
      </c>
      <c r="C362" s="11">
        <v>8040214</v>
      </c>
      <c r="D362" s="7" t="s">
        <v>446</v>
      </c>
      <c r="E362" s="8">
        <v>3835300</v>
      </c>
      <c r="F362" s="9">
        <v>8.4700000000000011E-2</v>
      </c>
      <c r="G362" s="10">
        <f t="shared" si="39"/>
        <v>324849.91000000003</v>
      </c>
      <c r="H362" s="7" t="s">
        <v>74</v>
      </c>
    </row>
    <row r="363" spans="2:8" x14ac:dyDescent="0.25">
      <c r="B363" s="11" t="s">
        <v>60</v>
      </c>
      <c r="C363" s="11">
        <v>8040214</v>
      </c>
      <c r="D363" s="7" t="s">
        <v>446</v>
      </c>
      <c r="E363" s="8">
        <v>3835300</v>
      </c>
      <c r="F363" s="9">
        <v>9.6699999999999994E-2</v>
      </c>
      <c r="G363" s="10">
        <f t="shared" si="39"/>
        <v>370873.50999999995</v>
      </c>
      <c r="H363" s="7" t="s">
        <v>72</v>
      </c>
    </row>
    <row r="364" spans="2:8" x14ac:dyDescent="0.25">
      <c r="B364" s="11" t="s">
        <v>60</v>
      </c>
      <c r="C364" s="11">
        <v>8040214</v>
      </c>
      <c r="D364" s="7" t="s">
        <v>446</v>
      </c>
      <c r="E364" s="8">
        <v>3835300</v>
      </c>
      <c r="F364" s="9">
        <v>0.10800000000000001</v>
      </c>
      <c r="G364" s="10">
        <f t="shared" si="39"/>
        <v>414212.4</v>
      </c>
      <c r="H364" s="7" t="s">
        <v>35</v>
      </c>
    </row>
    <row r="365" spans="2:8" x14ac:dyDescent="0.25">
      <c r="B365" s="11" t="s">
        <v>60</v>
      </c>
      <c r="C365" s="11">
        <v>8040214</v>
      </c>
      <c r="D365" s="7" t="s">
        <v>446</v>
      </c>
      <c r="E365" s="8">
        <v>3835300</v>
      </c>
      <c r="F365" s="9">
        <v>0.12</v>
      </c>
      <c r="G365" s="10">
        <f t="shared" si="39"/>
        <v>460236</v>
      </c>
      <c r="H365" s="7" t="s">
        <v>83</v>
      </c>
    </row>
    <row r="366" spans="2:8" x14ac:dyDescent="0.25">
      <c r="B366" s="11" t="s">
        <v>60</v>
      </c>
      <c r="C366" s="11">
        <v>8040307</v>
      </c>
      <c r="D366" s="7" t="s">
        <v>281</v>
      </c>
      <c r="E366" s="8">
        <v>17400</v>
      </c>
      <c r="F366" s="9">
        <v>0.39</v>
      </c>
      <c r="G366" s="10">
        <f t="shared" si="39"/>
        <v>6786</v>
      </c>
      <c r="H366" s="7" t="s">
        <v>105</v>
      </c>
    </row>
    <row r="367" spans="2:8" x14ac:dyDescent="0.25">
      <c r="B367" s="11" t="s">
        <v>60</v>
      </c>
      <c r="C367" s="11">
        <v>8040308</v>
      </c>
      <c r="D367" s="7" t="s">
        <v>287</v>
      </c>
      <c r="E367" s="8">
        <v>478300</v>
      </c>
      <c r="F367" s="9">
        <v>7.8899999999999998E-2</v>
      </c>
      <c r="G367" s="10">
        <f t="shared" ref="G367:G372" si="40">+F367*E367</f>
        <v>37737.870000000003</v>
      </c>
      <c r="H367" s="7" t="s">
        <v>41</v>
      </c>
    </row>
    <row r="368" spans="2:8" x14ac:dyDescent="0.25">
      <c r="B368" s="11" t="s">
        <v>60</v>
      </c>
      <c r="C368" s="11">
        <v>8040308</v>
      </c>
      <c r="D368" s="7" t="s">
        <v>287</v>
      </c>
      <c r="E368" s="8">
        <v>478300</v>
      </c>
      <c r="F368" s="9">
        <v>0.25459999999999999</v>
      </c>
      <c r="G368" s="10">
        <f t="shared" si="40"/>
        <v>121775.18</v>
      </c>
      <c r="H368" s="7" t="s">
        <v>35</v>
      </c>
    </row>
    <row r="369" spans="2:8" x14ac:dyDescent="0.25">
      <c r="B369" s="11" t="s">
        <v>60</v>
      </c>
      <c r="C369" s="11">
        <v>8040308</v>
      </c>
      <c r="D369" s="7" t="s">
        <v>287</v>
      </c>
      <c r="E369" s="8">
        <v>478300</v>
      </c>
      <c r="F369" s="9">
        <v>7.8700000000000006E-2</v>
      </c>
      <c r="G369" s="10">
        <f t="shared" si="40"/>
        <v>37642.210000000006</v>
      </c>
      <c r="H369" s="7" t="s">
        <v>74</v>
      </c>
    </row>
    <row r="370" spans="2:8" x14ac:dyDescent="0.25">
      <c r="B370" s="11" t="s">
        <v>60</v>
      </c>
      <c r="C370" s="11">
        <v>8040308</v>
      </c>
      <c r="D370" s="7" t="s">
        <v>287</v>
      </c>
      <c r="E370" s="8">
        <v>478300</v>
      </c>
      <c r="F370" s="9">
        <v>0.254</v>
      </c>
      <c r="G370" s="10">
        <f t="shared" si="40"/>
        <v>121488.2</v>
      </c>
      <c r="H370" s="7" t="s">
        <v>12</v>
      </c>
    </row>
    <row r="371" spans="2:8" x14ac:dyDescent="0.25">
      <c r="B371" s="11" t="s">
        <v>61</v>
      </c>
      <c r="C371" s="11">
        <v>8040309</v>
      </c>
      <c r="D371" s="7" t="s">
        <v>260</v>
      </c>
      <c r="E371" s="8">
        <v>337900</v>
      </c>
      <c r="F371" s="9">
        <v>8.6999999999999994E-2</v>
      </c>
      <c r="G371" s="10">
        <f t="shared" si="40"/>
        <v>29397.3</v>
      </c>
      <c r="H371" s="7" t="s">
        <v>74</v>
      </c>
    </row>
    <row r="372" spans="2:8" x14ac:dyDescent="0.25">
      <c r="B372" s="11" t="s">
        <v>61</v>
      </c>
      <c r="C372" s="11">
        <v>8040309</v>
      </c>
      <c r="D372" s="7" t="s">
        <v>260</v>
      </c>
      <c r="E372" s="8">
        <v>337900</v>
      </c>
      <c r="F372" s="9">
        <v>0.09</v>
      </c>
      <c r="G372" s="10">
        <f t="shared" si="40"/>
        <v>30411</v>
      </c>
      <c r="H372" s="7" t="s">
        <v>76</v>
      </c>
    </row>
    <row r="373" spans="2:8" x14ac:dyDescent="0.25">
      <c r="B373" s="11" t="s">
        <v>69</v>
      </c>
      <c r="C373" s="11">
        <v>8040310</v>
      </c>
      <c r="D373" s="7" t="s">
        <v>125</v>
      </c>
      <c r="E373" s="8">
        <v>854200</v>
      </c>
      <c r="F373" s="9">
        <v>1.5619999999999998E-2</v>
      </c>
      <c r="G373" s="10">
        <f t="shared" ref="G373:G386" si="41">+F373*E373</f>
        <v>13342.603999999999</v>
      </c>
      <c r="H373" s="7" t="s">
        <v>10</v>
      </c>
    </row>
    <row r="374" spans="2:8" x14ac:dyDescent="0.25">
      <c r="B374" s="11" t="s">
        <v>69</v>
      </c>
      <c r="C374" s="11">
        <v>8040310</v>
      </c>
      <c r="D374" s="7" t="s">
        <v>125</v>
      </c>
      <c r="E374" s="8">
        <v>854200</v>
      </c>
      <c r="F374" s="9">
        <v>1.5619999999999998E-2</v>
      </c>
      <c r="G374" s="10">
        <f t="shared" si="41"/>
        <v>13342.603999999999</v>
      </c>
      <c r="H374" s="7" t="s">
        <v>59</v>
      </c>
    </row>
    <row r="375" spans="2:8" x14ac:dyDescent="0.25">
      <c r="B375" s="11" t="s">
        <v>69</v>
      </c>
      <c r="C375" s="11">
        <v>8040310</v>
      </c>
      <c r="D375" s="7" t="s">
        <v>125</v>
      </c>
      <c r="E375" s="8">
        <v>854200</v>
      </c>
      <c r="F375" s="9">
        <v>2.1340000000000001E-2</v>
      </c>
      <c r="G375" s="10">
        <f t="shared" si="41"/>
        <v>18228.628000000001</v>
      </c>
      <c r="H375" s="7" t="s">
        <v>6</v>
      </c>
    </row>
    <row r="376" spans="2:8" x14ac:dyDescent="0.25">
      <c r="B376" s="11" t="s">
        <v>69</v>
      </c>
      <c r="C376" s="11">
        <v>8040310</v>
      </c>
      <c r="D376" s="7" t="s">
        <v>125</v>
      </c>
      <c r="E376" s="8">
        <v>854200</v>
      </c>
      <c r="F376" s="9">
        <v>1.5619999999999998E-2</v>
      </c>
      <c r="G376" s="10">
        <f t="shared" si="41"/>
        <v>13342.603999999999</v>
      </c>
      <c r="H376" s="7" t="s">
        <v>56</v>
      </c>
    </row>
    <row r="377" spans="2:8" x14ac:dyDescent="0.25">
      <c r="B377" s="11" t="s">
        <v>69</v>
      </c>
      <c r="C377" s="11">
        <v>8040310</v>
      </c>
      <c r="D377" s="7" t="s">
        <v>125</v>
      </c>
      <c r="E377" s="8">
        <v>854200</v>
      </c>
      <c r="F377" s="9">
        <v>2.8799999999999999E-2</v>
      </c>
      <c r="G377" s="10">
        <f t="shared" si="41"/>
        <v>24600.959999999999</v>
      </c>
      <c r="H377" s="7" t="s">
        <v>20</v>
      </c>
    </row>
    <row r="378" spans="2:8" x14ac:dyDescent="0.25">
      <c r="B378" s="11" t="s">
        <v>69</v>
      </c>
      <c r="C378" s="11">
        <v>8040310</v>
      </c>
      <c r="D378" s="7" t="s">
        <v>125</v>
      </c>
      <c r="E378" s="8">
        <v>854200</v>
      </c>
      <c r="F378" s="9">
        <v>8.8999999999999999E-3</v>
      </c>
      <c r="G378" s="10">
        <f t="shared" si="41"/>
        <v>7602.38</v>
      </c>
      <c r="H378" s="7" t="s">
        <v>29</v>
      </c>
    </row>
    <row r="379" spans="2:8" x14ac:dyDescent="0.25">
      <c r="B379" s="11" t="s">
        <v>60</v>
      </c>
      <c r="C379" s="11">
        <v>8040311</v>
      </c>
      <c r="D379" s="7" t="s">
        <v>137</v>
      </c>
      <c r="E379" s="8">
        <v>8024700</v>
      </c>
      <c r="F379" s="9">
        <v>9.300000000000001E-3</v>
      </c>
      <c r="G379" s="10">
        <f t="shared" si="41"/>
        <v>74629.710000000006</v>
      </c>
      <c r="H379" s="7" t="s">
        <v>29</v>
      </c>
    </row>
    <row r="380" spans="2:8" x14ac:dyDescent="0.25">
      <c r="B380" s="11" t="s">
        <v>60</v>
      </c>
      <c r="C380" s="11">
        <v>8040311</v>
      </c>
      <c r="D380" s="7" t="s">
        <v>137</v>
      </c>
      <c r="E380" s="8">
        <v>8024700</v>
      </c>
      <c r="F380" s="9">
        <v>1.1299999999999999E-2</v>
      </c>
      <c r="G380" s="10">
        <f t="shared" si="41"/>
        <v>90679.11</v>
      </c>
      <c r="H380" s="7" t="s">
        <v>30</v>
      </c>
    </row>
    <row r="381" spans="2:8" x14ac:dyDescent="0.25">
      <c r="B381" s="11" t="s">
        <v>60</v>
      </c>
      <c r="C381" s="11">
        <v>8040311</v>
      </c>
      <c r="D381" s="7" t="s">
        <v>137</v>
      </c>
      <c r="E381" s="8">
        <v>8024700</v>
      </c>
      <c r="F381" s="9">
        <v>1.0999999999999999E-2</v>
      </c>
      <c r="G381" s="10">
        <f t="shared" si="41"/>
        <v>88271.7</v>
      </c>
      <c r="H381" s="7" t="s">
        <v>59</v>
      </c>
    </row>
    <row r="382" spans="2:8" x14ac:dyDescent="0.25">
      <c r="B382" s="11" t="s">
        <v>60</v>
      </c>
      <c r="C382" s="11">
        <v>8040311</v>
      </c>
      <c r="D382" s="7" t="s">
        <v>137</v>
      </c>
      <c r="E382" s="8">
        <v>8024700</v>
      </c>
      <c r="F382" s="9">
        <v>1.0999999999999999E-2</v>
      </c>
      <c r="G382" s="10">
        <f t="shared" si="41"/>
        <v>88271.7</v>
      </c>
      <c r="H382" s="7" t="s">
        <v>56</v>
      </c>
    </row>
    <row r="383" spans="2:8" x14ac:dyDescent="0.25">
      <c r="B383" s="11" t="s">
        <v>60</v>
      </c>
      <c r="C383" s="11">
        <v>8040311</v>
      </c>
      <c r="D383" s="7" t="s">
        <v>137</v>
      </c>
      <c r="E383" s="8">
        <v>8024700</v>
      </c>
      <c r="F383" s="9">
        <v>0.01</v>
      </c>
      <c r="G383" s="10">
        <f t="shared" si="41"/>
        <v>80247</v>
      </c>
      <c r="H383" s="7" t="s">
        <v>20</v>
      </c>
    </row>
    <row r="384" spans="2:8" x14ac:dyDescent="0.25">
      <c r="B384" s="11" t="s">
        <v>61</v>
      </c>
      <c r="C384" s="11">
        <v>8040312</v>
      </c>
      <c r="D384" s="7" t="s">
        <v>536</v>
      </c>
      <c r="E384" s="8">
        <v>12400</v>
      </c>
      <c r="F384" s="9">
        <v>1.42</v>
      </c>
      <c r="G384" s="10">
        <f t="shared" si="41"/>
        <v>17608</v>
      </c>
      <c r="H384" s="7" t="s">
        <v>76</v>
      </c>
    </row>
    <row r="385" spans="2:8" x14ac:dyDescent="0.25">
      <c r="B385" s="11" t="s">
        <v>60</v>
      </c>
      <c r="C385" s="11">
        <v>8040403</v>
      </c>
      <c r="D385" s="7" t="s">
        <v>511</v>
      </c>
      <c r="E385" s="8">
        <v>7100</v>
      </c>
      <c r="F385" s="9">
        <v>7.44</v>
      </c>
      <c r="G385" s="10">
        <f t="shared" si="41"/>
        <v>52824</v>
      </c>
      <c r="H385" s="7" t="s">
        <v>104</v>
      </c>
    </row>
    <row r="386" spans="2:8" x14ac:dyDescent="0.25">
      <c r="B386" s="11" t="s">
        <v>97</v>
      </c>
      <c r="C386" s="11">
        <v>8040405</v>
      </c>
      <c r="D386" s="7" t="s">
        <v>282</v>
      </c>
      <c r="E386" s="8">
        <v>300000</v>
      </c>
      <c r="F386" s="9">
        <v>0.71</v>
      </c>
      <c r="G386" s="10">
        <f t="shared" si="41"/>
        <v>213000</v>
      </c>
      <c r="H386" s="7" t="s">
        <v>38</v>
      </c>
    </row>
    <row r="387" spans="2:8" x14ac:dyDescent="0.25">
      <c r="B387" s="11" t="s">
        <v>60</v>
      </c>
      <c r="C387" s="11">
        <v>8040406</v>
      </c>
      <c r="D387" s="7" t="s">
        <v>489</v>
      </c>
      <c r="E387" s="8">
        <v>288800</v>
      </c>
      <c r="F387" s="9">
        <v>0.6</v>
      </c>
      <c r="G387" s="10">
        <f t="shared" ref="G387:G391" si="42">+F387*E387</f>
        <v>173280</v>
      </c>
      <c r="H387" s="7" t="s">
        <v>40</v>
      </c>
    </row>
    <row r="388" spans="2:8" x14ac:dyDescent="0.25">
      <c r="B388" s="11" t="s">
        <v>15</v>
      </c>
      <c r="C388" s="11">
        <v>8040407</v>
      </c>
      <c r="D388" s="7" t="s">
        <v>604</v>
      </c>
      <c r="E388" s="8">
        <v>24</v>
      </c>
      <c r="F388" s="9">
        <v>56</v>
      </c>
      <c r="G388" s="10">
        <f t="shared" si="42"/>
        <v>1344</v>
      </c>
      <c r="H388" s="7" t="s">
        <v>104</v>
      </c>
    </row>
    <row r="389" spans="2:8" x14ac:dyDescent="0.25">
      <c r="B389" s="11" t="s">
        <v>69</v>
      </c>
      <c r="C389" s="11">
        <v>8040408</v>
      </c>
      <c r="D389" s="7" t="s">
        <v>250</v>
      </c>
      <c r="E389" s="8">
        <v>1613900</v>
      </c>
      <c r="F389" s="9">
        <v>8.5999999999999993E-2</v>
      </c>
      <c r="G389" s="10">
        <f t="shared" si="42"/>
        <v>138795.4</v>
      </c>
      <c r="H389" s="7" t="s">
        <v>74</v>
      </c>
    </row>
    <row r="390" spans="2:8" x14ac:dyDescent="0.25">
      <c r="B390" s="11" t="s">
        <v>69</v>
      </c>
      <c r="C390" s="11">
        <v>8040408</v>
      </c>
      <c r="D390" s="7" t="s">
        <v>250</v>
      </c>
      <c r="E390" s="8">
        <v>1613900</v>
      </c>
      <c r="F390" s="9">
        <v>9.1999999999999998E-2</v>
      </c>
      <c r="G390" s="10">
        <f t="shared" si="42"/>
        <v>148478.79999999999</v>
      </c>
      <c r="H390" s="7" t="s">
        <v>29</v>
      </c>
    </row>
    <row r="391" spans="2:8" x14ac:dyDescent="0.25">
      <c r="B391" s="11" t="s">
        <v>61</v>
      </c>
      <c r="C391" s="11">
        <v>8040409</v>
      </c>
      <c r="D391" s="7" t="s">
        <v>126</v>
      </c>
      <c r="E391" s="8">
        <v>21282600</v>
      </c>
      <c r="F391" s="9">
        <v>1.44E-2</v>
      </c>
      <c r="G391" s="10">
        <f t="shared" si="42"/>
        <v>306469.44</v>
      </c>
      <c r="H391" s="7" t="s">
        <v>29</v>
      </c>
    </row>
    <row r="392" spans="2:8" x14ac:dyDescent="0.25">
      <c r="B392" s="11" t="s">
        <v>61</v>
      </c>
      <c r="C392" s="11">
        <v>8040410</v>
      </c>
      <c r="D392" s="7" t="s">
        <v>165</v>
      </c>
      <c r="E392" s="8">
        <v>1190500</v>
      </c>
      <c r="F392" s="9">
        <v>1.1899999999999999E-2</v>
      </c>
      <c r="G392" s="10">
        <f t="shared" ref="G392:G406" si="43">+F392*E392</f>
        <v>14166.949999999999</v>
      </c>
      <c r="H392" s="7" t="s">
        <v>59</v>
      </c>
    </row>
    <row r="393" spans="2:8" x14ac:dyDescent="0.25">
      <c r="B393" s="11" t="s">
        <v>61</v>
      </c>
      <c r="C393" s="11">
        <v>8040410</v>
      </c>
      <c r="D393" s="7" t="s">
        <v>165</v>
      </c>
      <c r="E393" s="8">
        <v>1190500</v>
      </c>
      <c r="F393" s="9">
        <v>1.1899999999999999E-2</v>
      </c>
      <c r="G393" s="10">
        <f t="shared" si="43"/>
        <v>14166.949999999999</v>
      </c>
      <c r="H393" s="7" t="s">
        <v>56</v>
      </c>
    </row>
    <row r="394" spans="2:8" x14ac:dyDescent="0.25">
      <c r="B394" s="11" t="s">
        <v>61</v>
      </c>
      <c r="C394" s="11">
        <v>8040410</v>
      </c>
      <c r="D394" s="7" t="s">
        <v>165</v>
      </c>
      <c r="E394" s="8">
        <v>1190500</v>
      </c>
      <c r="F394" s="9">
        <v>1.44E-2</v>
      </c>
      <c r="G394" s="10">
        <f t="shared" si="43"/>
        <v>17143.2</v>
      </c>
      <c r="H394" s="7" t="s">
        <v>29</v>
      </c>
    </row>
    <row r="395" spans="2:8" x14ac:dyDescent="0.25">
      <c r="B395" s="11" t="s">
        <v>69</v>
      </c>
      <c r="C395" s="11">
        <v>8040412</v>
      </c>
      <c r="D395" s="7" t="s">
        <v>190</v>
      </c>
      <c r="E395" s="8">
        <v>208700</v>
      </c>
      <c r="F395" s="9">
        <v>0.20915999999999998</v>
      </c>
      <c r="G395" s="10">
        <f t="shared" si="43"/>
        <v>43651.691999999995</v>
      </c>
      <c r="H395" s="7" t="s">
        <v>17</v>
      </c>
    </row>
    <row r="396" spans="2:8" x14ac:dyDescent="0.25">
      <c r="B396" s="11" t="s">
        <v>69</v>
      </c>
      <c r="C396" s="11">
        <v>8040412</v>
      </c>
      <c r="D396" s="7" t="s">
        <v>190</v>
      </c>
      <c r="E396" s="8">
        <v>208700</v>
      </c>
      <c r="F396" s="9">
        <v>0.20915999999999998</v>
      </c>
      <c r="G396" s="10">
        <f t="shared" si="43"/>
        <v>43651.691999999995</v>
      </c>
      <c r="H396" s="7" t="s">
        <v>56</v>
      </c>
    </row>
    <row r="397" spans="2:8" x14ac:dyDescent="0.25">
      <c r="B397" s="11" t="s">
        <v>69</v>
      </c>
      <c r="C397" s="11">
        <v>8040412</v>
      </c>
      <c r="D397" s="7" t="s">
        <v>190</v>
      </c>
      <c r="E397" s="8">
        <v>208700</v>
      </c>
      <c r="F397" s="9">
        <v>0.20879999999999999</v>
      </c>
      <c r="G397" s="10">
        <f t="shared" si="43"/>
        <v>43576.56</v>
      </c>
      <c r="H397" s="7" t="s">
        <v>4</v>
      </c>
    </row>
    <row r="398" spans="2:8" x14ac:dyDescent="0.25">
      <c r="B398" s="11" t="s">
        <v>69</v>
      </c>
      <c r="C398" s="11">
        <v>8040412</v>
      </c>
      <c r="D398" s="7" t="s">
        <v>190</v>
      </c>
      <c r="E398" s="8">
        <v>208700</v>
      </c>
      <c r="F398" s="9">
        <v>0.25429999999999997</v>
      </c>
      <c r="G398" s="10">
        <f t="shared" si="43"/>
        <v>53072.409999999996</v>
      </c>
      <c r="H398" s="7" t="s">
        <v>98</v>
      </c>
    </row>
    <row r="399" spans="2:8" x14ac:dyDescent="0.25">
      <c r="B399" s="11" t="s">
        <v>60</v>
      </c>
      <c r="C399" s="11">
        <v>8040416</v>
      </c>
      <c r="D399" s="7" t="s">
        <v>430</v>
      </c>
      <c r="E399" s="8">
        <v>1382100</v>
      </c>
      <c r="F399" s="9">
        <v>1.0984</v>
      </c>
      <c r="G399" s="10">
        <f t="shared" si="43"/>
        <v>1518098.6400000001</v>
      </c>
      <c r="H399" s="7" t="s">
        <v>12</v>
      </c>
    </row>
    <row r="400" spans="2:8" x14ac:dyDescent="0.25">
      <c r="B400" s="11" t="s">
        <v>60</v>
      </c>
      <c r="C400" s="11">
        <v>8040416</v>
      </c>
      <c r="D400" s="7" t="s">
        <v>430</v>
      </c>
      <c r="E400" s="8">
        <v>1382100</v>
      </c>
      <c r="F400" s="9">
        <v>1.0769</v>
      </c>
      <c r="G400" s="10">
        <f t="shared" si="43"/>
        <v>1488383.49</v>
      </c>
      <c r="H400" s="7" t="s">
        <v>14</v>
      </c>
    </row>
    <row r="401" spans="2:8" x14ac:dyDescent="0.25">
      <c r="B401" s="11" t="s">
        <v>60</v>
      </c>
      <c r="C401" s="11">
        <v>8040416</v>
      </c>
      <c r="D401" s="7" t="s">
        <v>430</v>
      </c>
      <c r="E401" s="8">
        <v>1382100</v>
      </c>
      <c r="F401" s="9">
        <v>1.0476999999999999</v>
      </c>
      <c r="G401" s="10">
        <f t="shared" si="43"/>
        <v>1448026.1699999997</v>
      </c>
      <c r="H401" s="7" t="s">
        <v>72</v>
      </c>
    </row>
    <row r="402" spans="2:8" x14ac:dyDescent="0.25">
      <c r="B402" s="11" t="s">
        <v>60</v>
      </c>
      <c r="C402" s="11">
        <v>8040417</v>
      </c>
      <c r="D402" s="7" t="s">
        <v>433</v>
      </c>
      <c r="E402" s="8">
        <v>1731700</v>
      </c>
      <c r="F402" s="9">
        <v>0.6873999999999999</v>
      </c>
      <c r="G402" s="10">
        <f t="shared" si="43"/>
        <v>1190370.5799999998</v>
      </c>
      <c r="H402" s="7" t="s">
        <v>12</v>
      </c>
    </row>
    <row r="403" spans="2:8" x14ac:dyDescent="0.25">
      <c r="B403" s="11" t="s">
        <v>60</v>
      </c>
      <c r="C403" s="11">
        <v>8040417</v>
      </c>
      <c r="D403" s="7" t="s">
        <v>433</v>
      </c>
      <c r="E403" s="8">
        <v>1731700</v>
      </c>
      <c r="F403" s="9">
        <v>0.67430000000000012</v>
      </c>
      <c r="G403" s="10">
        <f t="shared" si="43"/>
        <v>1167685.3100000003</v>
      </c>
      <c r="H403" s="7" t="s">
        <v>14</v>
      </c>
    </row>
    <row r="404" spans="2:8" x14ac:dyDescent="0.25">
      <c r="B404" s="11" t="s">
        <v>60</v>
      </c>
      <c r="C404" s="11">
        <v>8040417</v>
      </c>
      <c r="D404" s="7" t="s">
        <v>433</v>
      </c>
      <c r="E404" s="8">
        <v>1731700</v>
      </c>
      <c r="F404" s="9">
        <v>0.65569999999999995</v>
      </c>
      <c r="G404" s="10">
        <f t="shared" si="43"/>
        <v>1135475.69</v>
      </c>
      <c r="H404" s="7" t="s">
        <v>72</v>
      </c>
    </row>
    <row r="405" spans="2:8" x14ac:dyDescent="0.25">
      <c r="B405" s="11" t="s">
        <v>69</v>
      </c>
      <c r="C405" s="11">
        <v>8040418</v>
      </c>
      <c r="D405" s="7" t="s">
        <v>404</v>
      </c>
      <c r="E405" s="8">
        <v>81500</v>
      </c>
      <c r="F405" s="9">
        <v>0.13449999999999998</v>
      </c>
      <c r="G405" s="10">
        <f t="shared" si="43"/>
        <v>10961.749999999998</v>
      </c>
      <c r="H405" s="7" t="s">
        <v>12</v>
      </c>
    </row>
    <row r="406" spans="2:8" x14ac:dyDescent="0.25">
      <c r="B406" s="11" t="s">
        <v>69</v>
      </c>
      <c r="C406" s="11">
        <v>8040418</v>
      </c>
      <c r="D406" s="7" t="s">
        <v>404</v>
      </c>
      <c r="E406" s="8">
        <v>81500</v>
      </c>
      <c r="F406" s="9">
        <v>0.13500000000000001</v>
      </c>
      <c r="G406" s="10">
        <f t="shared" si="43"/>
        <v>11002.5</v>
      </c>
      <c r="H406" s="7" t="s">
        <v>98</v>
      </c>
    </row>
    <row r="407" spans="2:8" x14ac:dyDescent="0.25">
      <c r="B407" s="11" t="s">
        <v>60</v>
      </c>
      <c r="C407" s="11">
        <v>8040419</v>
      </c>
      <c r="D407" s="7" t="s">
        <v>434</v>
      </c>
      <c r="E407" s="8">
        <v>1731700</v>
      </c>
      <c r="F407" s="9">
        <v>0.55479999999999996</v>
      </c>
      <c r="G407" s="10">
        <f t="shared" ref="G407:G414" si="44">+F407*E407</f>
        <v>960747.15999999992</v>
      </c>
      <c r="H407" s="7" t="s">
        <v>4</v>
      </c>
    </row>
    <row r="408" spans="2:8" x14ac:dyDescent="0.25">
      <c r="B408" s="11" t="s">
        <v>60</v>
      </c>
      <c r="C408" s="11">
        <v>8040420</v>
      </c>
      <c r="D408" s="7" t="s">
        <v>152</v>
      </c>
      <c r="E408" s="8">
        <v>36953800</v>
      </c>
      <c r="F408" s="9">
        <v>6.9900000000000004E-2</v>
      </c>
      <c r="G408" s="10">
        <f t="shared" si="44"/>
        <v>2583070.62</v>
      </c>
      <c r="H408" s="7" t="s">
        <v>98</v>
      </c>
    </row>
    <row r="409" spans="2:8" x14ac:dyDescent="0.25">
      <c r="B409" s="11" t="s">
        <v>61</v>
      </c>
      <c r="C409" s="11">
        <v>8040501</v>
      </c>
      <c r="D409" s="7" t="s">
        <v>509</v>
      </c>
      <c r="E409" s="8">
        <v>1000</v>
      </c>
      <c r="F409" s="9">
        <v>1.94</v>
      </c>
      <c r="G409" s="10">
        <f t="shared" si="44"/>
        <v>1940</v>
      </c>
      <c r="H409" s="7" t="s">
        <v>104</v>
      </c>
    </row>
    <row r="410" spans="2:8" x14ac:dyDescent="0.25">
      <c r="B410" s="11" t="s">
        <v>61</v>
      </c>
      <c r="C410" s="11">
        <v>8040501</v>
      </c>
      <c r="D410" s="7" t="s">
        <v>509</v>
      </c>
      <c r="E410" s="8">
        <v>1000</v>
      </c>
      <c r="F410" s="9">
        <v>0.75</v>
      </c>
      <c r="G410" s="10">
        <f t="shared" si="44"/>
        <v>750</v>
      </c>
      <c r="H410" s="7" t="s">
        <v>76</v>
      </c>
    </row>
    <row r="411" spans="2:8" x14ac:dyDescent="0.25">
      <c r="B411" s="11" t="s">
        <v>113</v>
      </c>
      <c r="C411" s="11">
        <v>8040502</v>
      </c>
      <c r="D411" s="7" t="s">
        <v>174</v>
      </c>
      <c r="E411" s="8">
        <v>303500</v>
      </c>
      <c r="F411" s="9">
        <v>0.3</v>
      </c>
      <c r="G411" s="10">
        <f t="shared" si="44"/>
        <v>91050</v>
      </c>
      <c r="H411" s="7" t="s">
        <v>35</v>
      </c>
    </row>
    <row r="412" spans="2:8" x14ac:dyDescent="0.25">
      <c r="B412" s="11" t="s">
        <v>54</v>
      </c>
      <c r="C412" s="11">
        <v>8040601</v>
      </c>
      <c r="D412" s="7" t="s">
        <v>493</v>
      </c>
      <c r="E412" s="8">
        <v>8000</v>
      </c>
      <c r="F412" s="9">
        <v>0.9</v>
      </c>
      <c r="G412" s="10">
        <f t="shared" si="44"/>
        <v>7200</v>
      </c>
      <c r="H412" s="7" t="s">
        <v>76</v>
      </c>
    </row>
    <row r="413" spans="2:8" x14ac:dyDescent="0.25">
      <c r="B413" s="11" t="s">
        <v>54</v>
      </c>
      <c r="C413" s="11">
        <v>8040601</v>
      </c>
      <c r="D413" s="7" t="s">
        <v>493</v>
      </c>
      <c r="E413" s="8">
        <v>8000</v>
      </c>
      <c r="F413" s="9">
        <v>1</v>
      </c>
      <c r="G413" s="10">
        <f t="shared" si="44"/>
        <v>8000</v>
      </c>
      <c r="H413" s="7" t="s">
        <v>74</v>
      </c>
    </row>
    <row r="414" spans="2:8" x14ac:dyDescent="0.25">
      <c r="B414" s="11" t="s">
        <v>54</v>
      </c>
      <c r="C414" s="11">
        <v>8040601</v>
      </c>
      <c r="D414" s="7" t="s">
        <v>493</v>
      </c>
      <c r="E414" s="8">
        <v>8000</v>
      </c>
      <c r="F414" s="9">
        <v>0.83</v>
      </c>
      <c r="G414" s="10">
        <f t="shared" si="44"/>
        <v>6640</v>
      </c>
      <c r="H414" s="7" t="s">
        <v>11</v>
      </c>
    </row>
    <row r="415" spans="2:8" x14ac:dyDescent="0.25">
      <c r="B415" s="11" t="s">
        <v>61</v>
      </c>
      <c r="C415" s="11">
        <v>8040605</v>
      </c>
      <c r="D415" s="7" t="s">
        <v>494</v>
      </c>
      <c r="E415" s="8">
        <v>4500</v>
      </c>
      <c r="F415" s="9">
        <v>1.06</v>
      </c>
      <c r="G415" s="10">
        <f t="shared" ref="G415:G424" si="45">+F415*E415</f>
        <v>4770</v>
      </c>
      <c r="H415" s="7" t="s">
        <v>74</v>
      </c>
    </row>
    <row r="416" spans="2:8" x14ac:dyDescent="0.25">
      <c r="B416" s="11" t="s">
        <v>61</v>
      </c>
      <c r="C416" s="11">
        <v>8040605</v>
      </c>
      <c r="D416" s="7" t="s">
        <v>494</v>
      </c>
      <c r="E416" s="8">
        <v>4500</v>
      </c>
      <c r="F416" s="9">
        <v>1.2</v>
      </c>
      <c r="G416" s="10">
        <f t="shared" si="45"/>
        <v>5400</v>
      </c>
      <c r="H416" s="7" t="s">
        <v>76</v>
      </c>
    </row>
    <row r="417" spans="2:8" x14ac:dyDescent="0.25">
      <c r="B417" s="11" t="s">
        <v>61</v>
      </c>
      <c r="C417" s="11">
        <v>8040606</v>
      </c>
      <c r="D417" s="7" t="s">
        <v>484</v>
      </c>
      <c r="E417" s="8">
        <v>10400</v>
      </c>
      <c r="F417" s="9">
        <v>0.27</v>
      </c>
      <c r="G417" s="10">
        <f t="shared" si="45"/>
        <v>2808</v>
      </c>
      <c r="H417" s="7" t="s">
        <v>74</v>
      </c>
    </row>
    <row r="418" spans="2:8" x14ac:dyDescent="0.25">
      <c r="B418" s="11" t="s">
        <v>61</v>
      </c>
      <c r="C418" s="11">
        <v>8040606</v>
      </c>
      <c r="D418" s="7" t="s">
        <v>484</v>
      </c>
      <c r="E418" s="8">
        <v>10400</v>
      </c>
      <c r="F418" s="9">
        <v>0.23</v>
      </c>
      <c r="G418" s="10">
        <f t="shared" si="45"/>
        <v>2392</v>
      </c>
      <c r="H418" s="7" t="s">
        <v>104</v>
      </c>
    </row>
    <row r="419" spans="2:8" x14ac:dyDescent="0.25">
      <c r="B419" s="11" t="s">
        <v>61</v>
      </c>
      <c r="C419" s="11">
        <v>8040606</v>
      </c>
      <c r="D419" s="7" t="s">
        <v>484</v>
      </c>
      <c r="E419" s="8">
        <v>10400</v>
      </c>
      <c r="F419" s="9">
        <v>0.16</v>
      </c>
      <c r="G419" s="10">
        <f t="shared" si="45"/>
        <v>1664</v>
      </c>
      <c r="H419" s="7" t="s">
        <v>76</v>
      </c>
    </row>
    <row r="420" spans="2:8" x14ac:dyDescent="0.25">
      <c r="B420" s="11" t="s">
        <v>65</v>
      </c>
      <c r="C420" s="11">
        <v>8040608</v>
      </c>
      <c r="D420" s="7" t="s">
        <v>348</v>
      </c>
      <c r="E420" s="8">
        <v>9100</v>
      </c>
      <c r="F420" s="9">
        <v>5.94</v>
      </c>
      <c r="G420" s="10">
        <f t="shared" si="45"/>
        <v>54054</v>
      </c>
      <c r="H420" s="7" t="s">
        <v>104</v>
      </c>
    </row>
    <row r="421" spans="2:8" x14ac:dyDescent="0.25">
      <c r="B421" s="11" t="s">
        <v>65</v>
      </c>
      <c r="C421" s="11">
        <v>8040608</v>
      </c>
      <c r="D421" s="7" t="s">
        <v>348</v>
      </c>
      <c r="E421" s="8">
        <v>9100</v>
      </c>
      <c r="F421" s="9">
        <v>6.5</v>
      </c>
      <c r="G421" s="10">
        <f t="shared" si="45"/>
        <v>59150</v>
      </c>
      <c r="H421" s="7" t="s">
        <v>74</v>
      </c>
    </row>
    <row r="422" spans="2:8" x14ac:dyDescent="0.25">
      <c r="B422" s="11" t="s">
        <v>60</v>
      </c>
      <c r="C422" s="11">
        <v>8050104</v>
      </c>
      <c r="D422" s="7" t="s">
        <v>252</v>
      </c>
      <c r="E422" s="8">
        <v>2790300</v>
      </c>
      <c r="F422" s="9">
        <v>0.15380000000000002</v>
      </c>
      <c r="G422" s="10">
        <f t="shared" si="45"/>
        <v>429148.14000000007</v>
      </c>
      <c r="H422" s="7" t="s">
        <v>98</v>
      </c>
    </row>
    <row r="423" spans="2:8" x14ac:dyDescent="0.25">
      <c r="B423" s="11" t="s">
        <v>60</v>
      </c>
      <c r="C423" s="11">
        <v>8050104</v>
      </c>
      <c r="D423" s="7" t="s">
        <v>252</v>
      </c>
      <c r="E423" s="8">
        <v>2790300</v>
      </c>
      <c r="F423" s="9">
        <v>6.2899999999999998E-2</v>
      </c>
      <c r="G423" s="10">
        <f t="shared" si="45"/>
        <v>175509.87</v>
      </c>
      <c r="H423" s="7" t="s">
        <v>14</v>
      </c>
    </row>
    <row r="424" spans="2:8" x14ac:dyDescent="0.25">
      <c r="B424" s="11" t="s">
        <v>60</v>
      </c>
      <c r="C424" s="11">
        <v>8050104</v>
      </c>
      <c r="D424" s="7" t="s">
        <v>252</v>
      </c>
      <c r="E424" s="8">
        <v>2790300</v>
      </c>
      <c r="F424" s="9">
        <v>0.88</v>
      </c>
      <c r="G424" s="10">
        <f t="shared" si="45"/>
        <v>2455464</v>
      </c>
      <c r="H424" s="7" t="s">
        <v>35</v>
      </c>
    </row>
    <row r="425" spans="2:8" x14ac:dyDescent="0.25">
      <c r="B425" s="11" t="s">
        <v>60</v>
      </c>
      <c r="C425" s="11">
        <v>8050105</v>
      </c>
      <c r="D425" s="7" t="s">
        <v>449</v>
      </c>
      <c r="E425" s="8">
        <v>560400</v>
      </c>
      <c r="F425" s="9">
        <v>0.15590000000000001</v>
      </c>
      <c r="G425" s="10">
        <f t="shared" ref="G425:G433" si="46">+F425*E425</f>
        <v>87366.36</v>
      </c>
      <c r="H425" s="7" t="s">
        <v>38</v>
      </c>
    </row>
    <row r="426" spans="2:8" x14ac:dyDescent="0.25">
      <c r="B426" s="11" t="s">
        <v>60</v>
      </c>
      <c r="C426" s="11">
        <v>8050105</v>
      </c>
      <c r="D426" s="7" t="s">
        <v>449</v>
      </c>
      <c r="E426" s="8">
        <v>560400</v>
      </c>
      <c r="F426" s="9">
        <v>0.157</v>
      </c>
      <c r="G426" s="10">
        <f t="shared" si="46"/>
        <v>87982.8</v>
      </c>
      <c r="H426" s="7" t="s">
        <v>30</v>
      </c>
    </row>
    <row r="427" spans="2:8" x14ac:dyDescent="0.25">
      <c r="B427" s="11" t="s">
        <v>60</v>
      </c>
      <c r="C427" s="11">
        <v>8050108</v>
      </c>
      <c r="D427" s="7" t="s">
        <v>274</v>
      </c>
      <c r="E427" s="8">
        <v>593300</v>
      </c>
      <c r="F427" s="9">
        <v>0.13600000000000001</v>
      </c>
      <c r="G427" s="10">
        <f t="shared" si="46"/>
        <v>80688.800000000003</v>
      </c>
      <c r="H427" s="7" t="s">
        <v>12</v>
      </c>
    </row>
    <row r="428" spans="2:8" x14ac:dyDescent="0.25">
      <c r="B428" s="11" t="s">
        <v>60</v>
      </c>
      <c r="C428" s="11">
        <v>8050108</v>
      </c>
      <c r="D428" s="7" t="s">
        <v>274</v>
      </c>
      <c r="E428" s="8">
        <v>593300</v>
      </c>
      <c r="F428" s="9">
        <v>4.4999999999999998E-2</v>
      </c>
      <c r="G428" s="10">
        <f t="shared" si="46"/>
        <v>26698.5</v>
      </c>
      <c r="H428" s="7" t="s">
        <v>13</v>
      </c>
    </row>
    <row r="429" spans="2:8" x14ac:dyDescent="0.25">
      <c r="B429" s="11" t="s">
        <v>60</v>
      </c>
      <c r="C429" s="11">
        <v>8050108</v>
      </c>
      <c r="D429" s="7" t="s">
        <v>274</v>
      </c>
      <c r="E429" s="8">
        <v>593300</v>
      </c>
      <c r="F429" s="9">
        <v>0.13500000000000001</v>
      </c>
      <c r="G429" s="10">
        <f t="shared" si="46"/>
        <v>80095.5</v>
      </c>
      <c r="H429" s="7" t="s">
        <v>14</v>
      </c>
    </row>
    <row r="430" spans="2:8" x14ac:dyDescent="0.25">
      <c r="B430" s="11" t="s">
        <v>60</v>
      </c>
      <c r="C430" s="11">
        <v>8050108</v>
      </c>
      <c r="D430" s="7" t="s">
        <v>274</v>
      </c>
      <c r="E430" s="8">
        <v>593300</v>
      </c>
      <c r="F430" s="9">
        <v>3.1E-2</v>
      </c>
      <c r="G430" s="10">
        <f t="shared" si="46"/>
        <v>18392.3</v>
      </c>
      <c r="H430" s="7" t="s">
        <v>74</v>
      </c>
    </row>
    <row r="431" spans="2:8" x14ac:dyDescent="0.25">
      <c r="B431" s="11" t="s">
        <v>21</v>
      </c>
      <c r="C431" s="11">
        <v>8050109</v>
      </c>
      <c r="D431" s="7" t="s">
        <v>301</v>
      </c>
      <c r="E431" s="8">
        <v>1900</v>
      </c>
      <c r="F431" s="9">
        <v>26.461300000000001</v>
      </c>
      <c r="G431" s="10">
        <f t="shared" si="46"/>
        <v>50276.47</v>
      </c>
      <c r="H431" s="7" t="s">
        <v>14</v>
      </c>
    </row>
    <row r="432" spans="2:8" x14ac:dyDescent="0.25">
      <c r="B432" s="11" t="s">
        <v>21</v>
      </c>
      <c r="C432" s="11">
        <v>8050109</v>
      </c>
      <c r="D432" s="7" t="s">
        <v>301</v>
      </c>
      <c r="E432" s="8">
        <v>1900</v>
      </c>
      <c r="F432" s="9">
        <v>26.804099999999998</v>
      </c>
      <c r="G432" s="10">
        <f t="shared" si="46"/>
        <v>50927.789999999994</v>
      </c>
      <c r="H432" s="7" t="s">
        <v>35</v>
      </c>
    </row>
    <row r="433" spans="2:8" x14ac:dyDescent="0.25">
      <c r="B433" s="11" t="s">
        <v>60</v>
      </c>
      <c r="C433" s="11">
        <v>8050110</v>
      </c>
      <c r="D433" s="7" t="s">
        <v>586</v>
      </c>
      <c r="E433" s="8">
        <v>153000</v>
      </c>
      <c r="F433" s="9">
        <v>0.73</v>
      </c>
      <c r="G433" s="10">
        <f t="shared" si="46"/>
        <v>111690</v>
      </c>
      <c r="H433" s="7" t="s">
        <v>35</v>
      </c>
    </row>
    <row r="434" spans="2:8" x14ac:dyDescent="0.25">
      <c r="B434" s="11" t="s">
        <v>68</v>
      </c>
      <c r="C434" s="11">
        <v>8050112</v>
      </c>
      <c r="D434" s="7" t="s">
        <v>398</v>
      </c>
      <c r="E434" s="8">
        <v>300000</v>
      </c>
      <c r="F434" s="9">
        <v>0.64600000000000002</v>
      </c>
      <c r="G434" s="10">
        <f t="shared" ref="G434:G439" si="47">+F434*E434</f>
        <v>193800</v>
      </c>
      <c r="H434" s="7" t="s">
        <v>5</v>
      </c>
    </row>
    <row r="435" spans="2:8" x14ac:dyDescent="0.25">
      <c r="B435" s="11" t="s">
        <v>68</v>
      </c>
      <c r="C435" s="11">
        <v>8050112</v>
      </c>
      <c r="D435" s="7" t="s">
        <v>398</v>
      </c>
      <c r="E435" s="8">
        <v>300000</v>
      </c>
      <c r="F435" s="9">
        <v>0.64700000000000002</v>
      </c>
      <c r="G435" s="10">
        <f t="shared" si="47"/>
        <v>194100</v>
      </c>
      <c r="H435" s="7" t="s">
        <v>98</v>
      </c>
    </row>
    <row r="436" spans="2:8" x14ac:dyDescent="0.25">
      <c r="B436" s="11" t="s">
        <v>64</v>
      </c>
      <c r="C436" s="11">
        <v>8060105</v>
      </c>
      <c r="D436" s="7" t="s">
        <v>246</v>
      </c>
      <c r="E436" s="8">
        <v>10000</v>
      </c>
      <c r="F436" s="9">
        <v>10.802300000000001</v>
      </c>
      <c r="G436" s="10">
        <f t="shared" si="47"/>
        <v>108023</v>
      </c>
      <c r="H436" s="7" t="s">
        <v>12</v>
      </c>
    </row>
    <row r="437" spans="2:8" x14ac:dyDescent="0.25">
      <c r="B437" s="11" t="s">
        <v>64</v>
      </c>
      <c r="C437" s="11">
        <v>8060105</v>
      </c>
      <c r="D437" s="7" t="s">
        <v>246</v>
      </c>
      <c r="E437" s="8">
        <v>10000</v>
      </c>
      <c r="F437" s="9">
        <v>10.7249</v>
      </c>
      <c r="G437" s="10">
        <f t="shared" si="47"/>
        <v>107249</v>
      </c>
      <c r="H437" s="7" t="s">
        <v>14</v>
      </c>
    </row>
    <row r="438" spans="2:8" x14ac:dyDescent="0.25">
      <c r="B438" s="11" t="s">
        <v>64</v>
      </c>
      <c r="C438" s="11">
        <v>8060105</v>
      </c>
      <c r="D438" s="7" t="s">
        <v>246</v>
      </c>
      <c r="E438" s="8">
        <v>10000</v>
      </c>
      <c r="F438" s="9">
        <v>2.9</v>
      </c>
      <c r="G438" s="10">
        <f t="shared" si="47"/>
        <v>29000</v>
      </c>
      <c r="H438" s="7" t="s">
        <v>89</v>
      </c>
    </row>
    <row r="439" spans="2:8" x14ac:dyDescent="0.25">
      <c r="B439" s="11" t="s">
        <v>69</v>
      </c>
      <c r="C439" s="11">
        <v>8060106</v>
      </c>
      <c r="D439" s="7" t="s">
        <v>195</v>
      </c>
      <c r="E439" s="8">
        <v>66800</v>
      </c>
      <c r="F439" s="9">
        <v>0.27</v>
      </c>
      <c r="G439" s="10">
        <f t="shared" si="47"/>
        <v>18036</v>
      </c>
      <c r="H439" s="7" t="s">
        <v>41</v>
      </c>
    </row>
    <row r="440" spans="2:8" x14ac:dyDescent="0.25">
      <c r="B440" s="11" t="s">
        <v>64</v>
      </c>
      <c r="C440" s="11">
        <v>8060107</v>
      </c>
      <c r="D440" s="7" t="s">
        <v>297</v>
      </c>
      <c r="E440" s="8">
        <v>9100</v>
      </c>
      <c r="F440" s="9">
        <v>6.3355999999999995</v>
      </c>
      <c r="G440" s="10">
        <f t="shared" ref="G440:G447" si="48">+F440*E440</f>
        <v>57653.959999999992</v>
      </c>
      <c r="H440" s="7" t="s">
        <v>12</v>
      </c>
    </row>
    <row r="441" spans="2:8" x14ac:dyDescent="0.25">
      <c r="B441" s="11" t="s">
        <v>64</v>
      </c>
      <c r="C441" s="11">
        <v>8060107</v>
      </c>
      <c r="D441" s="7" t="s">
        <v>297</v>
      </c>
      <c r="E441" s="8">
        <v>9100</v>
      </c>
      <c r="F441" s="9">
        <v>6.26</v>
      </c>
      <c r="G441" s="10">
        <f t="shared" si="48"/>
        <v>56966</v>
      </c>
      <c r="H441" s="7" t="s">
        <v>14</v>
      </c>
    </row>
    <row r="442" spans="2:8" x14ac:dyDescent="0.25">
      <c r="B442" s="11" t="s">
        <v>34</v>
      </c>
      <c r="C442" s="11">
        <v>8060109</v>
      </c>
      <c r="D442" s="7" t="s">
        <v>514</v>
      </c>
      <c r="E442" s="8">
        <v>640</v>
      </c>
      <c r="F442" s="9">
        <v>39</v>
      </c>
      <c r="G442" s="10">
        <f t="shared" si="48"/>
        <v>24960</v>
      </c>
      <c r="H442" s="7" t="s">
        <v>105</v>
      </c>
    </row>
    <row r="443" spans="2:8" x14ac:dyDescent="0.25">
      <c r="B443" s="11" t="s">
        <v>43</v>
      </c>
      <c r="C443" s="11">
        <v>8060110</v>
      </c>
      <c r="D443" s="7" t="s">
        <v>323</v>
      </c>
      <c r="E443" s="8">
        <v>4800</v>
      </c>
      <c r="F443" s="9">
        <v>9.1867000000000001</v>
      </c>
      <c r="G443" s="10">
        <f t="shared" si="48"/>
        <v>44096.160000000003</v>
      </c>
      <c r="H443" s="7" t="s">
        <v>35</v>
      </c>
    </row>
    <row r="444" spans="2:8" x14ac:dyDescent="0.25">
      <c r="B444" s="11" t="s">
        <v>43</v>
      </c>
      <c r="C444" s="11">
        <v>8060110</v>
      </c>
      <c r="D444" s="7" t="s">
        <v>323</v>
      </c>
      <c r="E444" s="8">
        <v>4800</v>
      </c>
      <c r="F444" s="9">
        <v>9.25</v>
      </c>
      <c r="G444" s="10">
        <f t="shared" si="48"/>
        <v>44400</v>
      </c>
      <c r="H444" s="7" t="s">
        <v>12</v>
      </c>
    </row>
    <row r="445" spans="2:8" x14ac:dyDescent="0.25">
      <c r="B445" s="11" t="s">
        <v>64</v>
      </c>
      <c r="C445" s="11">
        <v>8060111</v>
      </c>
      <c r="D445" s="7" t="s">
        <v>249</v>
      </c>
      <c r="E445" s="8">
        <v>5300</v>
      </c>
      <c r="F445" s="9">
        <v>11.5</v>
      </c>
      <c r="G445" s="10">
        <f t="shared" si="48"/>
        <v>60950</v>
      </c>
      <c r="H445" s="7" t="s">
        <v>30</v>
      </c>
    </row>
    <row r="446" spans="2:8" x14ac:dyDescent="0.25">
      <c r="B446" s="11" t="s">
        <v>64</v>
      </c>
      <c r="C446" s="11">
        <v>8060111</v>
      </c>
      <c r="D446" s="7" t="s">
        <v>249</v>
      </c>
      <c r="E446" s="8">
        <v>5300</v>
      </c>
      <c r="F446" s="9">
        <v>7.95</v>
      </c>
      <c r="G446" s="10">
        <f t="shared" si="48"/>
        <v>42135</v>
      </c>
      <c r="H446" s="7" t="s">
        <v>76</v>
      </c>
    </row>
    <row r="447" spans="2:8" x14ac:dyDescent="0.25">
      <c r="B447" s="11" t="s">
        <v>45</v>
      </c>
      <c r="C447" s="11">
        <v>8060112</v>
      </c>
      <c r="D447" s="7" t="s">
        <v>264</v>
      </c>
      <c r="E447" s="8">
        <v>4600</v>
      </c>
      <c r="F447" s="9">
        <v>0.45</v>
      </c>
      <c r="G447" s="10">
        <f t="shared" si="48"/>
        <v>2070</v>
      </c>
      <c r="H447" s="7" t="s">
        <v>30</v>
      </c>
    </row>
    <row r="448" spans="2:8" x14ac:dyDescent="0.25">
      <c r="B448" s="11" t="s">
        <v>64</v>
      </c>
      <c r="C448" s="11">
        <v>8060113</v>
      </c>
      <c r="D448" s="7" t="s">
        <v>331</v>
      </c>
      <c r="E448" s="8">
        <v>1800</v>
      </c>
      <c r="F448" s="9">
        <v>17.069700000000001</v>
      </c>
      <c r="G448" s="10">
        <f t="shared" ref="G448:G454" si="49">+F448*E448</f>
        <v>30725.460000000003</v>
      </c>
      <c r="H448" s="7" t="s">
        <v>14</v>
      </c>
    </row>
    <row r="449" spans="2:8" x14ac:dyDescent="0.25">
      <c r="B449" s="11" t="s">
        <v>64</v>
      </c>
      <c r="C449" s="11">
        <v>8060113</v>
      </c>
      <c r="D449" s="7" t="s">
        <v>331</v>
      </c>
      <c r="E449" s="8">
        <v>1800</v>
      </c>
      <c r="F449" s="9">
        <v>7.3</v>
      </c>
      <c r="G449" s="10">
        <f t="shared" si="49"/>
        <v>13140</v>
      </c>
      <c r="H449" s="7" t="s">
        <v>89</v>
      </c>
    </row>
    <row r="450" spans="2:8" x14ac:dyDescent="0.25">
      <c r="B450" s="11" t="s">
        <v>64</v>
      </c>
      <c r="C450" s="11">
        <v>8060113</v>
      </c>
      <c r="D450" s="7" t="s">
        <v>331</v>
      </c>
      <c r="E450" s="8">
        <v>1800</v>
      </c>
      <c r="F450" s="9">
        <v>17.170000000000002</v>
      </c>
      <c r="G450" s="10">
        <f t="shared" si="49"/>
        <v>30906.000000000004</v>
      </c>
      <c r="H450" s="7" t="s">
        <v>35</v>
      </c>
    </row>
    <row r="451" spans="2:8" x14ac:dyDescent="0.25">
      <c r="B451" s="11" t="s">
        <v>64</v>
      </c>
      <c r="C451" s="11">
        <v>8060113</v>
      </c>
      <c r="D451" s="7" t="s">
        <v>331</v>
      </c>
      <c r="E451" s="8">
        <v>1800</v>
      </c>
      <c r="F451" s="9">
        <v>9.5299999999999994</v>
      </c>
      <c r="G451" s="10">
        <f t="shared" si="49"/>
        <v>17154</v>
      </c>
      <c r="H451" s="7" t="s">
        <v>76</v>
      </c>
    </row>
    <row r="452" spans="2:8" x14ac:dyDescent="0.25">
      <c r="B452" s="11" t="s">
        <v>69</v>
      </c>
      <c r="C452" s="11">
        <v>8060114</v>
      </c>
      <c r="D452" s="7" t="s">
        <v>372</v>
      </c>
      <c r="E452" s="8">
        <v>12900</v>
      </c>
      <c r="F452" s="9">
        <v>1.41</v>
      </c>
      <c r="G452" s="10">
        <f t="shared" si="49"/>
        <v>18189</v>
      </c>
      <c r="H452" s="7" t="s">
        <v>105</v>
      </c>
    </row>
    <row r="453" spans="2:8" x14ac:dyDescent="0.25">
      <c r="B453" s="11" t="s">
        <v>69</v>
      </c>
      <c r="C453" s="11">
        <v>8060114</v>
      </c>
      <c r="D453" s="7" t="s">
        <v>372</v>
      </c>
      <c r="E453" s="8">
        <v>12900</v>
      </c>
      <c r="F453" s="9">
        <v>2.17</v>
      </c>
      <c r="G453" s="10">
        <f t="shared" si="49"/>
        <v>27993</v>
      </c>
      <c r="H453" s="7" t="s">
        <v>35</v>
      </c>
    </row>
    <row r="454" spans="2:8" x14ac:dyDescent="0.25">
      <c r="B454" s="11" t="s">
        <v>64</v>
      </c>
      <c r="C454" s="11">
        <v>8060115</v>
      </c>
      <c r="D454" s="7" t="s">
        <v>332</v>
      </c>
      <c r="E454" s="8">
        <v>12000</v>
      </c>
      <c r="F454" s="9">
        <v>8.9172000000000011</v>
      </c>
      <c r="G454" s="10">
        <f t="shared" si="49"/>
        <v>107006.40000000001</v>
      </c>
      <c r="H454" s="7" t="s">
        <v>12</v>
      </c>
    </row>
    <row r="455" spans="2:8" x14ac:dyDescent="0.25">
      <c r="B455" s="11" t="s">
        <v>64</v>
      </c>
      <c r="C455" s="11">
        <v>8060115</v>
      </c>
      <c r="D455" s="7" t="s">
        <v>332</v>
      </c>
      <c r="E455" s="8">
        <v>4000</v>
      </c>
      <c r="F455" s="9">
        <v>8.8904999999999994</v>
      </c>
      <c r="G455" s="10">
        <f t="shared" ref="G455:G463" si="50">+F455*E455</f>
        <v>35562</v>
      </c>
      <c r="H455" s="7" t="s">
        <v>72</v>
      </c>
    </row>
    <row r="456" spans="2:8" x14ac:dyDescent="0.25">
      <c r="B456" s="11" t="s">
        <v>64</v>
      </c>
      <c r="C456" s="11">
        <v>8060115</v>
      </c>
      <c r="D456" s="7" t="s">
        <v>332</v>
      </c>
      <c r="E456" s="8">
        <v>12000</v>
      </c>
      <c r="F456" s="9">
        <v>13.99</v>
      </c>
      <c r="G456" s="10">
        <f t="shared" si="50"/>
        <v>167880</v>
      </c>
      <c r="H456" s="7" t="s">
        <v>35</v>
      </c>
    </row>
    <row r="457" spans="2:8" x14ac:dyDescent="0.25">
      <c r="B457" s="11" t="s">
        <v>64</v>
      </c>
      <c r="C457" s="11">
        <v>8060117</v>
      </c>
      <c r="D457" s="7" t="s">
        <v>357</v>
      </c>
      <c r="E457" s="8">
        <v>1800</v>
      </c>
      <c r="F457" s="9">
        <v>10.8918</v>
      </c>
      <c r="G457" s="10">
        <f t="shared" si="50"/>
        <v>19605.240000000002</v>
      </c>
      <c r="H457" s="7" t="s">
        <v>12</v>
      </c>
    </row>
    <row r="458" spans="2:8" x14ac:dyDescent="0.25">
      <c r="B458" s="11" t="s">
        <v>64</v>
      </c>
      <c r="C458" s="11">
        <v>8060117</v>
      </c>
      <c r="D458" s="7" t="s">
        <v>357</v>
      </c>
      <c r="E458" s="8">
        <v>1800</v>
      </c>
      <c r="F458" s="9">
        <v>10.813699999999999</v>
      </c>
      <c r="G458" s="10">
        <f t="shared" si="50"/>
        <v>19464.66</v>
      </c>
      <c r="H458" s="7" t="s">
        <v>14</v>
      </c>
    </row>
    <row r="459" spans="2:8" x14ac:dyDescent="0.25">
      <c r="B459" s="11" t="s">
        <v>64</v>
      </c>
      <c r="C459" s="11">
        <v>8060117</v>
      </c>
      <c r="D459" s="7" t="s">
        <v>357</v>
      </c>
      <c r="E459" s="8">
        <v>1800</v>
      </c>
      <c r="F459" s="9">
        <v>10.82</v>
      </c>
      <c r="G459" s="10">
        <f t="shared" si="50"/>
        <v>19476</v>
      </c>
      <c r="H459" s="7" t="s">
        <v>35</v>
      </c>
    </row>
    <row r="460" spans="2:8" x14ac:dyDescent="0.25">
      <c r="B460" s="11" t="s">
        <v>64</v>
      </c>
      <c r="C460" s="11">
        <v>8060117</v>
      </c>
      <c r="D460" s="7" t="s">
        <v>357</v>
      </c>
      <c r="E460" s="8">
        <v>1800</v>
      </c>
      <c r="F460" s="9">
        <v>7</v>
      </c>
      <c r="G460" s="10">
        <f t="shared" si="50"/>
        <v>12600</v>
      </c>
      <c r="H460" s="7" t="s">
        <v>105</v>
      </c>
    </row>
    <row r="461" spans="2:8" x14ac:dyDescent="0.25">
      <c r="B461" s="11" t="s">
        <v>52</v>
      </c>
      <c r="C461" s="11">
        <v>8060118</v>
      </c>
      <c r="D461" s="7" t="s">
        <v>373</v>
      </c>
      <c r="E461" s="8">
        <v>2800</v>
      </c>
      <c r="F461" s="9">
        <v>1.1073999999999999</v>
      </c>
      <c r="G461" s="10">
        <f t="shared" si="50"/>
        <v>3100.72</v>
      </c>
      <c r="H461" s="7" t="s">
        <v>35</v>
      </c>
    </row>
    <row r="462" spans="2:8" x14ac:dyDescent="0.25">
      <c r="B462" s="11" t="s">
        <v>52</v>
      </c>
      <c r="C462" s="11">
        <v>8060121</v>
      </c>
      <c r="D462" s="7" t="s">
        <v>374</v>
      </c>
      <c r="E462" s="8">
        <v>2800</v>
      </c>
      <c r="F462" s="9">
        <v>1.0162</v>
      </c>
      <c r="G462" s="10">
        <f t="shared" si="50"/>
        <v>2845.36</v>
      </c>
      <c r="H462" s="7" t="s">
        <v>35</v>
      </c>
    </row>
    <row r="463" spans="2:8" x14ac:dyDescent="0.25">
      <c r="B463" s="11" t="s">
        <v>64</v>
      </c>
      <c r="C463" s="11">
        <v>8060122</v>
      </c>
      <c r="D463" s="7" t="s">
        <v>289</v>
      </c>
      <c r="E463" s="8">
        <v>1100</v>
      </c>
      <c r="F463" s="9">
        <v>14.5991</v>
      </c>
      <c r="G463" s="10">
        <f t="shared" si="50"/>
        <v>16059.01</v>
      </c>
      <c r="H463" s="7" t="s">
        <v>12</v>
      </c>
    </row>
    <row r="464" spans="2:8" x14ac:dyDescent="0.25">
      <c r="B464" s="11" t="s">
        <v>64</v>
      </c>
      <c r="C464" s="11">
        <v>8060122</v>
      </c>
      <c r="D464" s="7" t="s">
        <v>289</v>
      </c>
      <c r="E464" s="8">
        <v>1100</v>
      </c>
      <c r="F464" s="9">
        <v>14.494400000000001</v>
      </c>
      <c r="G464" s="10">
        <f t="shared" ref="G464:G476" si="51">+F464*E464</f>
        <v>15943.84</v>
      </c>
      <c r="H464" s="7" t="s">
        <v>14</v>
      </c>
    </row>
    <row r="465" spans="2:8" x14ac:dyDescent="0.25">
      <c r="B465" s="11" t="s">
        <v>64</v>
      </c>
      <c r="C465" s="11">
        <v>8060122</v>
      </c>
      <c r="D465" s="7" t="s">
        <v>289</v>
      </c>
      <c r="E465" s="8">
        <v>1100</v>
      </c>
      <c r="F465" s="9">
        <v>14.51</v>
      </c>
      <c r="G465" s="10">
        <f t="shared" si="51"/>
        <v>15961</v>
      </c>
      <c r="H465" s="7" t="s">
        <v>35</v>
      </c>
    </row>
    <row r="466" spans="2:8" x14ac:dyDescent="0.25">
      <c r="B466" s="11" t="s">
        <v>64</v>
      </c>
      <c r="C466" s="11">
        <v>8060122</v>
      </c>
      <c r="D466" s="7" t="s">
        <v>289</v>
      </c>
      <c r="E466" s="8">
        <v>1100</v>
      </c>
      <c r="F466" s="9">
        <v>6.99</v>
      </c>
      <c r="G466" s="10">
        <f t="shared" si="51"/>
        <v>7689</v>
      </c>
      <c r="H466" s="7" t="s">
        <v>108</v>
      </c>
    </row>
    <row r="467" spans="2:8" x14ac:dyDescent="0.25">
      <c r="B467" s="11" t="s">
        <v>36</v>
      </c>
      <c r="C467" s="11">
        <v>8060123</v>
      </c>
      <c r="D467" s="7" t="s">
        <v>595</v>
      </c>
      <c r="E467" s="8">
        <v>800</v>
      </c>
      <c r="F467" s="9">
        <v>5.54</v>
      </c>
      <c r="G467" s="10">
        <f t="shared" si="51"/>
        <v>4432</v>
      </c>
      <c r="H467" s="7" t="s">
        <v>105</v>
      </c>
    </row>
    <row r="468" spans="2:8" x14ac:dyDescent="0.25">
      <c r="B468" s="11" t="s">
        <v>64</v>
      </c>
      <c r="C468" s="11">
        <v>8060126</v>
      </c>
      <c r="D468" s="7" t="s">
        <v>548</v>
      </c>
      <c r="E468" s="8">
        <v>300</v>
      </c>
      <c r="F468" s="9">
        <v>50</v>
      </c>
      <c r="G468" s="10">
        <f t="shared" si="51"/>
        <v>15000</v>
      </c>
      <c r="H468" s="7" t="s">
        <v>105</v>
      </c>
    </row>
    <row r="469" spans="2:8" x14ac:dyDescent="0.25">
      <c r="B469" s="11" t="s">
        <v>57</v>
      </c>
      <c r="C469" s="11">
        <v>8060127</v>
      </c>
      <c r="D469" s="7" t="s">
        <v>290</v>
      </c>
      <c r="E469" s="8">
        <v>12600</v>
      </c>
      <c r="F469" s="9">
        <v>9.7332000000000001</v>
      </c>
      <c r="G469" s="10">
        <f t="shared" si="51"/>
        <v>122638.32</v>
      </c>
      <c r="H469" s="7" t="s">
        <v>14</v>
      </c>
    </row>
    <row r="470" spans="2:8" x14ac:dyDescent="0.25">
      <c r="B470" s="11" t="s">
        <v>57</v>
      </c>
      <c r="C470" s="11">
        <v>8060127</v>
      </c>
      <c r="D470" s="7" t="s">
        <v>290</v>
      </c>
      <c r="E470" s="8">
        <v>12600</v>
      </c>
      <c r="F470" s="9">
        <v>9.5198999999999998</v>
      </c>
      <c r="G470" s="10">
        <f t="shared" si="51"/>
        <v>119950.73999999999</v>
      </c>
      <c r="H470" s="7" t="s">
        <v>38</v>
      </c>
    </row>
    <row r="471" spans="2:8" x14ac:dyDescent="0.25">
      <c r="B471" s="11" t="s">
        <v>57</v>
      </c>
      <c r="C471" s="11">
        <v>8060127</v>
      </c>
      <c r="D471" s="7" t="s">
        <v>290</v>
      </c>
      <c r="E471" s="8">
        <v>12600</v>
      </c>
      <c r="F471" s="9">
        <v>9.81</v>
      </c>
      <c r="G471" s="10">
        <f t="shared" si="51"/>
        <v>123606</v>
      </c>
      <c r="H471" s="7" t="s">
        <v>35</v>
      </c>
    </row>
    <row r="472" spans="2:8" x14ac:dyDescent="0.25">
      <c r="B472" s="11" t="s">
        <v>57</v>
      </c>
      <c r="C472" s="11">
        <v>8060127</v>
      </c>
      <c r="D472" s="7" t="s">
        <v>290</v>
      </c>
      <c r="E472" s="8">
        <v>12600</v>
      </c>
      <c r="F472" s="9">
        <v>4.3899999999999997</v>
      </c>
      <c r="G472" s="10">
        <f t="shared" si="51"/>
        <v>55313.999999999993</v>
      </c>
      <c r="H472" s="7" t="s">
        <v>104</v>
      </c>
    </row>
    <row r="473" spans="2:8" x14ac:dyDescent="0.25">
      <c r="B473" s="11" t="s">
        <v>57</v>
      </c>
      <c r="C473" s="11">
        <v>8060127</v>
      </c>
      <c r="D473" s="7" t="s">
        <v>290</v>
      </c>
      <c r="E473" s="8">
        <v>12600</v>
      </c>
      <c r="F473" s="9">
        <v>9.8800000000000008</v>
      </c>
      <c r="G473" s="10">
        <f t="shared" si="51"/>
        <v>124488.00000000001</v>
      </c>
      <c r="H473" s="7" t="s">
        <v>12</v>
      </c>
    </row>
    <row r="474" spans="2:8" x14ac:dyDescent="0.25">
      <c r="B474" s="11" t="s">
        <v>64</v>
      </c>
      <c r="C474" s="11">
        <v>8060128</v>
      </c>
      <c r="D474" s="7" t="s">
        <v>515</v>
      </c>
      <c r="E474" s="8">
        <v>1000</v>
      </c>
      <c r="F474" s="9">
        <v>14.99</v>
      </c>
      <c r="G474" s="10">
        <f t="shared" si="51"/>
        <v>14990</v>
      </c>
      <c r="H474" s="7" t="s">
        <v>38</v>
      </c>
    </row>
    <row r="475" spans="2:8" x14ac:dyDescent="0.25">
      <c r="B475" s="11" t="s">
        <v>64</v>
      </c>
      <c r="C475" s="11">
        <v>8060128</v>
      </c>
      <c r="D475" s="7" t="s">
        <v>515</v>
      </c>
      <c r="E475" s="8">
        <v>1000</v>
      </c>
      <c r="F475" s="9">
        <v>8.93</v>
      </c>
      <c r="G475" s="10">
        <f t="shared" si="51"/>
        <v>8930</v>
      </c>
      <c r="H475" s="7" t="s">
        <v>76</v>
      </c>
    </row>
    <row r="476" spans="2:8" x14ac:dyDescent="0.25">
      <c r="B476" s="11" t="s">
        <v>64</v>
      </c>
      <c r="C476" s="11">
        <v>8060128</v>
      </c>
      <c r="D476" s="7" t="s">
        <v>515</v>
      </c>
      <c r="E476" s="8">
        <v>1000</v>
      </c>
      <c r="F476" s="9">
        <v>13.8</v>
      </c>
      <c r="G476" s="10">
        <f t="shared" si="51"/>
        <v>13800</v>
      </c>
      <c r="H476" s="7" t="s">
        <v>105</v>
      </c>
    </row>
    <row r="477" spans="2:8" x14ac:dyDescent="0.25">
      <c r="B477" s="11" t="s">
        <v>64</v>
      </c>
      <c r="C477" s="11">
        <v>8060129</v>
      </c>
      <c r="D477" s="7" t="s">
        <v>561</v>
      </c>
      <c r="E477" s="8">
        <v>120</v>
      </c>
      <c r="F477" s="9">
        <v>83</v>
      </c>
      <c r="G477" s="10">
        <f t="shared" ref="G477:G483" si="52">+F477*E477</f>
        <v>9960</v>
      </c>
      <c r="H477" s="7" t="s">
        <v>30</v>
      </c>
    </row>
    <row r="478" spans="2:8" x14ac:dyDescent="0.25">
      <c r="B478" s="11" t="s">
        <v>64</v>
      </c>
      <c r="C478" s="11">
        <v>8060129</v>
      </c>
      <c r="D478" s="7" t="s">
        <v>561</v>
      </c>
      <c r="E478" s="8">
        <v>120</v>
      </c>
      <c r="F478" s="9">
        <v>78</v>
      </c>
      <c r="G478" s="10">
        <f t="shared" si="52"/>
        <v>9360</v>
      </c>
      <c r="H478" s="7" t="s">
        <v>76</v>
      </c>
    </row>
    <row r="479" spans="2:8" x14ac:dyDescent="0.25">
      <c r="B479" s="11" t="s">
        <v>64</v>
      </c>
      <c r="C479" s="11">
        <v>8060131</v>
      </c>
      <c r="D479" s="7" t="s">
        <v>425</v>
      </c>
      <c r="E479" s="8">
        <v>1500</v>
      </c>
      <c r="F479" s="9">
        <v>7</v>
      </c>
      <c r="G479" s="10">
        <f t="shared" si="52"/>
        <v>10500</v>
      </c>
      <c r="H479" s="7" t="s">
        <v>30</v>
      </c>
    </row>
    <row r="480" spans="2:8" x14ac:dyDescent="0.25">
      <c r="B480" s="11" t="s">
        <v>64</v>
      </c>
      <c r="C480" s="11">
        <v>8060131</v>
      </c>
      <c r="D480" s="7" t="s">
        <v>425</v>
      </c>
      <c r="E480" s="8">
        <v>1500</v>
      </c>
      <c r="F480" s="9">
        <v>1.55</v>
      </c>
      <c r="G480" s="10">
        <f t="shared" si="52"/>
        <v>2325</v>
      </c>
      <c r="H480" s="7" t="s">
        <v>76</v>
      </c>
    </row>
    <row r="481" spans="2:8" x14ac:dyDescent="0.25">
      <c r="B481" s="11" t="s">
        <v>64</v>
      </c>
      <c r="C481" s="11">
        <v>8060131</v>
      </c>
      <c r="D481" s="7" t="s">
        <v>425</v>
      </c>
      <c r="E481" s="8">
        <v>1500</v>
      </c>
      <c r="F481" s="9">
        <v>4.49</v>
      </c>
      <c r="G481" s="10">
        <f t="shared" si="52"/>
        <v>6735</v>
      </c>
      <c r="H481" s="7" t="s">
        <v>104</v>
      </c>
    </row>
    <row r="482" spans="2:8" x14ac:dyDescent="0.25">
      <c r="B482" s="11" t="s">
        <v>64</v>
      </c>
      <c r="C482" s="11">
        <v>8060134</v>
      </c>
      <c r="D482" s="7" t="s">
        <v>291</v>
      </c>
      <c r="E482" s="8">
        <v>2800</v>
      </c>
      <c r="F482" s="9">
        <v>15.340499999999999</v>
      </c>
      <c r="G482" s="10">
        <f t="shared" si="52"/>
        <v>42953.399999999994</v>
      </c>
      <c r="H482" s="7" t="s">
        <v>12</v>
      </c>
    </row>
    <row r="483" spans="2:8" x14ac:dyDescent="0.25">
      <c r="B483" s="11" t="s">
        <v>64</v>
      </c>
      <c r="C483" s="11">
        <v>8060134</v>
      </c>
      <c r="D483" s="7" t="s">
        <v>291</v>
      </c>
      <c r="E483" s="8">
        <v>2800</v>
      </c>
      <c r="F483" s="9">
        <v>15.157400000000001</v>
      </c>
      <c r="G483" s="10">
        <f t="shared" si="52"/>
        <v>42440.72</v>
      </c>
      <c r="H483" s="7" t="s">
        <v>14</v>
      </c>
    </row>
    <row r="484" spans="2:8" x14ac:dyDescent="0.25">
      <c r="B484" s="11" t="s">
        <v>64</v>
      </c>
      <c r="C484" s="11">
        <v>8060134</v>
      </c>
      <c r="D484" s="7" t="s">
        <v>291</v>
      </c>
      <c r="E484" s="8">
        <v>2800</v>
      </c>
      <c r="F484" s="9">
        <v>11.92</v>
      </c>
      <c r="G484" s="10">
        <f t="shared" ref="G484:G491" si="53">+F484*E484</f>
        <v>33376</v>
      </c>
      <c r="H484" s="7" t="s">
        <v>89</v>
      </c>
    </row>
    <row r="485" spans="2:8" x14ac:dyDescent="0.25">
      <c r="B485" s="11" t="s">
        <v>64</v>
      </c>
      <c r="C485" s="11">
        <v>8060134</v>
      </c>
      <c r="D485" s="7" t="s">
        <v>291</v>
      </c>
      <c r="E485" s="8">
        <v>2800</v>
      </c>
      <c r="F485" s="9">
        <v>12.25</v>
      </c>
      <c r="G485" s="10">
        <f t="shared" si="53"/>
        <v>34300</v>
      </c>
      <c r="H485" s="7" t="s">
        <v>76</v>
      </c>
    </row>
    <row r="486" spans="2:8" x14ac:dyDescent="0.25">
      <c r="B486" s="11" t="s">
        <v>64</v>
      </c>
      <c r="C486" s="11">
        <v>8060135</v>
      </c>
      <c r="D486" s="7" t="s">
        <v>308</v>
      </c>
      <c r="E486" s="8">
        <v>1500</v>
      </c>
      <c r="F486" s="9">
        <v>9.3321000000000005</v>
      </c>
      <c r="G486" s="10">
        <f t="shared" si="53"/>
        <v>13998.150000000001</v>
      </c>
      <c r="H486" s="7" t="s">
        <v>12</v>
      </c>
    </row>
    <row r="487" spans="2:8" x14ac:dyDescent="0.25">
      <c r="B487" s="11" t="s">
        <v>64</v>
      </c>
      <c r="C487" s="11">
        <v>8060135</v>
      </c>
      <c r="D487" s="7" t="s">
        <v>308</v>
      </c>
      <c r="E487" s="8">
        <v>1500</v>
      </c>
      <c r="F487" s="9">
        <v>9.2652999999999999</v>
      </c>
      <c r="G487" s="10">
        <f t="shared" si="53"/>
        <v>13897.949999999999</v>
      </c>
      <c r="H487" s="7" t="s">
        <v>14</v>
      </c>
    </row>
    <row r="488" spans="2:8" x14ac:dyDescent="0.25">
      <c r="B488" s="11" t="s">
        <v>64</v>
      </c>
      <c r="C488" s="11">
        <v>8060135</v>
      </c>
      <c r="D488" s="7" t="s">
        <v>308</v>
      </c>
      <c r="E488" s="8">
        <v>1500</v>
      </c>
      <c r="F488" s="9">
        <v>8.4</v>
      </c>
      <c r="G488" s="10">
        <f t="shared" si="53"/>
        <v>12600</v>
      </c>
      <c r="H488" s="7" t="s">
        <v>89</v>
      </c>
    </row>
    <row r="489" spans="2:8" x14ac:dyDescent="0.25">
      <c r="B489" s="11" t="s">
        <v>64</v>
      </c>
      <c r="C489" s="11">
        <v>8060135</v>
      </c>
      <c r="D489" s="7" t="s">
        <v>308</v>
      </c>
      <c r="E489" s="8">
        <v>1500</v>
      </c>
      <c r="F489" s="9">
        <v>9.2799999999999994</v>
      </c>
      <c r="G489" s="10">
        <f t="shared" si="53"/>
        <v>13919.999999999998</v>
      </c>
      <c r="H489" s="7" t="s">
        <v>35</v>
      </c>
    </row>
    <row r="490" spans="2:8" x14ac:dyDescent="0.25">
      <c r="B490" s="11" t="s">
        <v>64</v>
      </c>
      <c r="C490" s="11">
        <v>8060136</v>
      </c>
      <c r="D490" s="7" t="s">
        <v>359</v>
      </c>
      <c r="E490" s="8">
        <v>18000</v>
      </c>
      <c r="F490" s="9">
        <v>5.65</v>
      </c>
      <c r="G490" s="10">
        <f t="shared" si="53"/>
        <v>101700</v>
      </c>
      <c r="H490" s="7" t="s">
        <v>89</v>
      </c>
    </row>
    <row r="491" spans="2:8" x14ac:dyDescent="0.25">
      <c r="B491" s="11" t="s">
        <v>64</v>
      </c>
      <c r="C491" s="11">
        <v>8060136</v>
      </c>
      <c r="D491" s="7" t="s">
        <v>359</v>
      </c>
      <c r="E491" s="8">
        <v>18000</v>
      </c>
      <c r="F491" s="9">
        <v>5.45</v>
      </c>
      <c r="G491" s="10">
        <f t="shared" si="53"/>
        <v>98100</v>
      </c>
      <c r="H491" s="7" t="s">
        <v>76</v>
      </c>
    </row>
    <row r="492" spans="2:8" x14ac:dyDescent="0.25">
      <c r="B492" s="11" t="s">
        <v>64</v>
      </c>
      <c r="C492" s="11">
        <v>8060137</v>
      </c>
      <c r="D492" s="7" t="s">
        <v>303</v>
      </c>
      <c r="E492" s="8">
        <v>1100</v>
      </c>
      <c r="F492" s="9">
        <v>19.5</v>
      </c>
      <c r="G492" s="10">
        <f t="shared" ref="G492:G499" si="54">+F492*E492</f>
        <v>21450</v>
      </c>
      <c r="H492" s="7" t="s">
        <v>89</v>
      </c>
    </row>
    <row r="493" spans="2:8" x14ac:dyDescent="0.25">
      <c r="B493" s="11" t="s">
        <v>64</v>
      </c>
      <c r="C493" s="11">
        <v>8060137</v>
      </c>
      <c r="D493" s="7" t="s">
        <v>303</v>
      </c>
      <c r="E493" s="8">
        <v>1100</v>
      </c>
      <c r="F493" s="9">
        <v>29.39</v>
      </c>
      <c r="G493" s="10">
        <f t="shared" si="54"/>
        <v>32329</v>
      </c>
      <c r="H493" s="7" t="s">
        <v>38</v>
      </c>
    </row>
    <row r="494" spans="2:8" x14ac:dyDescent="0.25">
      <c r="B494" s="11" t="s">
        <v>64</v>
      </c>
      <c r="C494" s="11">
        <v>8060137</v>
      </c>
      <c r="D494" s="7" t="s">
        <v>303</v>
      </c>
      <c r="E494" s="8">
        <v>1100</v>
      </c>
      <c r="F494" s="9">
        <v>21.75</v>
      </c>
      <c r="G494" s="10">
        <f t="shared" si="54"/>
        <v>23925</v>
      </c>
      <c r="H494" s="7" t="s">
        <v>76</v>
      </c>
    </row>
    <row r="495" spans="2:8" x14ac:dyDescent="0.25">
      <c r="B495" s="11" t="s">
        <v>64</v>
      </c>
      <c r="C495" s="11">
        <v>8060138</v>
      </c>
      <c r="D495" s="7" t="s">
        <v>461</v>
      </c>
      <c r="E495" s="8">
        <v>80900</v>
      </c>
      <c r="F495" s="9">
        <v>0.76700000000000002</v>
      </c>
      <c r="G495" s="10">
        <f t="shared" si="54"/>
        <v>62050.3</v>
      </c>
      <c r="H495" s="7" t="s">
        <v>38</v>
      </c>
    </row>
    <row r="496" spans="2:8" x14ac:dyDescent="0.25">
      <c r="B496" s="11" t="s">
        <v>64</v>
      </c>
      <c r="C496" s="11">
        <v>8060138</v>
      </c>
      <c r="D496" s="7" t="s">
        <v>461</v>
      </c>
      <c r="E496" s="8">
        <v>80900</v>
      </c>
      <c r="F496" s="9">
        <v>0.79</v>
      </c>
      <c r="G496" s="10">
        <f t="shared" si="54"/>
        <v>63911</v>
      </c>
      <c r="H496" s="7" t="s">
        <v>105</v>
      </c>
    </row>
    <row r="497" spans="2:8" x14ac:dyDescent="0.25">
      <c r="B497" s="11" t="s">
        <v>107</v>
      </c>
      <c r="C497" s="11">
        <v>8060139</v>
      </c>
      <c r="D497" s="7" t="s">
        <v>534</v>
      </c>
      <c r="E497" s="8">
        <v>4600</v>
      </c>
      <c r="F497" s="9">
        <v>61.32</v>
      </c>
      <c r="G497" s="10">
        <f t="shared" si="54"/>
        <v>282072</v>
      </c>
      <c r="H497" s="7" t="s">
        <v>72</v>
      </c>
    </row>
    <row r="498" spans="2:8" x14ac:dyDescent="0.25">
      <c r="B498" s="11" t="s">
        <v>80</v>
      </c>
      <c r="C498" s="11">
        <v>8060141</v>
      </c>
      <c r="D498" s="7" t="s">
        <v>360</v>
      </c>
      <c r="E498" s="8">
        <v>64000</v>
      </c>
      <c r="F498" s="9">
        <v>5.3350999999999997</v>
      </c>
      <c r="G498" s="10">
        <f t="shared" si="54"/>
        <v>341446.39999999997</v>
      </c>
      <c r="H498" s="7" t="s">
        <v>17</v>
      </c>
    </row>
    <row r="499" spans="2:8" x14ac:dyDescent="0.25">
      <c r="B499" s="11" t="s">
        <v>80</v>
      </c>
      <c r="C499" s="11">
        <v>8060141</v>
      </c>
      <c r="D499" s="7" t="s">
        <v>360</v>
      </c>
      <c r="E499" s="8">
        <v>1000</v>
      </c>
      <c r="F499" s="9">
        <v>7</v>
      </c>
      <c r="G499" s="10">
        <f t="shared" si="54"/>
        <v>7000</v>
      </c>
      <c r="H499" s="7" t="s">
        <v>104</v>
      </c>
    </row>
    <row r="500" spans="2:8" x14ac:dyDescent="0.25">
      <c r="B500" s="11" t="s">
        <v>69</v>
      </c>
      <c r="C500" s="11">
        <v>8060142</v>
      </c>
      <c r="D500" s="7" t="s">
        <v>266</v>
      </c>
      <c r="E500" s="8">
        <v>39100</v>
      </c>
      <c r="F500" s="9">
        <v>0.94330000000000003</v>
      </c>
      <c r="G500" s="10">
        <f t="shared" ref="G500:G506" si="55">+F500*E500</f>
        <v>36883.03</v>
      </c>
      <c r="H500" s="7" t="s">
        <v>17</v>
      </c>
    </row>
    <row r="501" spans="2:8" x14ac:dyDescent="0.25">
      <c r="B501" s="11" t="s">
        <v>69</v>
      </c>
      <c r="C501" s="11">
        <v>8060142</v>
      </c>
      <c r="D501" s="7" t="s">
        <v>266</v>
      </c>
      <c r="E501" s="8">
        <v>39100</v>
      </c>
      <c r="F501" s="9">
        <v>0.91569999999999996</v>
      </c>
      <c r="G501" s="10">
        <f t="shared" si="55"/>
        <v>35803.869999999995</v>
      </c>
      <c r="H501" s="7" t="s">
        <v>98</v>
      </c>
    </row>
    <row r="502" spans="2:8" x14ac:dyDescent="0.25">
      <c r="B502" s="11" t="s">
        <v>69</v>
      </c>
      <c r="C502" s="11">
        <v>8060142</v>
      </c>
      <c r="D502" s="7" t="s">
        <v>266</v>
      </c>
      <c r="E502" s="8">
        <v>39100</v>
      </c>
      <c r="F502" s="9">
        <v>0.94330000000000003</v>
      </c>
      <c r="G502" s="10">
        <f t="shared" si="55"/>
        <v>36883.03</v>
      </c>
      <c r="H502" s="7" t="s">
        <v>56</v>
      </c>
    </row>
    <row r="503" spans="2:8" x14ac:dyDescent="0.25">
      <c r="B503" s="11" t="s">
        <v>69</v>
      </c>
      <c r="C503" s="11">
        <v>8060142</v>
      </c>
      <c r="D503" s="7" t="s">
        <v>266</v>
      </c>
      <c r="E503" s="8">
        <v>39100</v>
      </c>
      <c r="F503" s="9">
        <v>0.9</v>
      </c>
      <c r="G503" s="10">
        <f t="shared" si="55"/>
        <v>35190</v>
      </c>
      <c r="H503" s="7" t="s">
        <v>76</v>
      </c>
    </row>
    <row r="504" spans="2:8" x14ac:dyDescent="0.25">
      <c r="B504" s="11" t="s">
        <v>69</v>
      </c>
      <c r="C504" s="11">
        <v>8060142</v>
      </c>
      <c r="D504" s="7" t="s">
        <v>266</v>
      </c>
      <c r="E504" s="8">
        <v>39100</v>
      </c>
      <c r="F504" s="9">
        <v>0.99</v>
      </c>
      <c r="G504" s="10">
        <f t="shared" si="55"/>
        <v>38709</v>
      </c>
      <c r="H504" s="7" t="s">
        <v>12</v>
      </c>
    </row>
    <row r="505" spans="2:8" x14ac:dyDescent="0.25">
      <c r="B505" s="11" t="s">
        <v>69</v>
      </c>
      <c r="C505" s="11">
        <v>8060142</v>
      </c>
      <c r="D505" s="7" t="s">
        <v>266</v>
      </c>
      <c r="E505" s="8">
        <v>39100</v>
      </c>
      <c r="F505" s="9">
        <v>0.9</v>
      </c>
      <c r="G505" s="10">
        <f t="shared" si="55"/>
        <v>35190</v>
      </c>
      <c r="H505" s="7" t="s">
        <v>72</v>
      </c>
    </row>
    <row r="506" spans="2:8" x14ac:dyDescent="0.25">
      <c r="B506" s="11" t="s">
        <v>69</v>
      </c>
      <c r="C506" s="11">
        <v>8060142</v>
      </c>
      <c r="D506" s="7" t="s">
        <v>266</v>
      </c>
      <c r="E506" s="8">
        <v>39100</v>
      </c>
      <c r="F506" s="9">
        <v>0.84</v>
      </c>
      <c r="G506" s="10">
        <f t="shared" si="55"/>
        <v>32844</v>
      </c>
      <c r="H506" s="7" t="s">
        <v>102</v>
      </c>
    </row>
    <row r="507" spans="2:8" x14ac:dyDescent="0.25">
      <c r="B507" s="11" t="s">
        <v>64</v>
      </c>
      <c r="C507" s="11">
        <v>8060143</v>
      </c>
      <c r="D507" s="7" t="s">
        <v>304</v>
      </c>
      <c r="E507" s="8">
        <v>1200</v>
      </c>
      <c r="F507" s="9">
        <v>47.9</v>
      </c>
      <c r="G507" s="10">
        <f t="shared" ref="G507:G516" si="56">+F507*E507</f>
        <v>57480</v>
      </c>
      <c r="H507" s="7" t="s">
        <v>38</v>
      </c>
    </row>
    <row r="508" spans="2:8" x14ac:dyDescent="0.25">
      <c r="B508" s="11" t="s">
        <v>64</v>
      </c>
      <c r="C508" s="11">
        <v>8060143</v>
      </c>
      <c r="D508" s="7" t="s">
        <v>304</v>
      </c>
      <c r="E508" s="8">
        <v>1200</v>
      </c>
      <c r="F508" s="9">
        <v>44.85</v>
      </c>
      <c r="G508" s="10">
        <f t="shared" si="56"/>
        <v>53820</v>
      </c>
      <c r="H508" s="7" t="s">
        <v>108</v>
      </c>
    </row>
    <row r="509" spans="2:8" x14ac:dyDescent="0.25">
      <c r="B509" s="11" t="s">
        <v>64</v>
      </c>
      <c r="C509" s="11">
        <v>8060144</v>
      </c>
      <c r="D509" s="7" t="s">
        <v>311</v>
      </c>
      <c r="E509" s="8">
        <v>500</v>
      </c>
      <c r="F509" s="9">
        <v>114.7209</v>
      </c>
      <c r="G509" s="10">
        <f t="shared" si="56"/>
        <v>57360.45</v>
      </c>
      <c r="H509" s="7" t="s">
        <v>12</v>
      </c>
    </row>
    <row r="510" spans="2:8" x14ac:dyDescent="0.25">
      <c r="B510" s="11" t="s">
        <v>64</v>
      </c>
      <c r="C510" s="11">
        <v>8060144</v>
      </c>
      <c r="D510" s="7" t="s">
        <v>311</v>
      </c>
      <c r="E510" s="8">
        <v>500</v>
      </c>
      <c r="F510" s="9">
        <v>113.8994</v>
      </c>
      <c r="G510" s="10">
        <f t="shared" si="56"/>
        <v>56949.7</v>
      </c>
      <c r="H510" s="7" t="s">
        <v>14</v>
      </c>
    </row>
    <row r="511" spans="2:8" x14ac:dyDescent="0.25">
      <c r="B511" s="11" t="s">
        <v>64</v>
      </c>
      <c r="C511" s="11">
        <v>8060144</v>
      </c>
      <c r="D511" s="7" t="s">
        <v>311</v>
      </c>
      <c r="E511" s="8">
        <v>500</v>
      </c>
      <c r="F511" s="9">
        <v>39</v>
      </c>
      <c r="G511" s="10">
        <f t="shared" si="56"/>
        <v>19500</v>
      </c>
      <c r="H511" s="7" t="s">
        <v>35</v>
      </c>
    </row>
    <row r="512" spans="2:8" x14ac:dyDescent="0.25">
      <c r="B512" s="11" t="s">
        <v>64</v>
      </c>
      <c r="C512" s="11">
        <v>8060144</v>
      </c>
      <c r="D512" s="7" t="s">
        <v>311</v>
      </c>
      <c r="E512" s="8">
        <v>500</v>
      </c>
      <c r="F512" s="9">
        <v>39</v>
      </c>
      <c r="G512" s="10">
        <f t="shared" si="56"/>
        <v>19500</v>
      </c>
      <c r="H512" s="7" t="s">
        <v>38</v>
      </c>
    </row>
    <row r="513" spans="2:8" x14ac:dyDescent="0.25">
      <c r="B513" s="11" t="s">
        <v>64</v>
      </c>
      <c r="C513" s="11">
        <v>8060144</v>
      </c>
      <c r="D513" s="7" t="s">
        <v>311</v>
      </c>
      <c r="E513" s="8">
        <v>500</v>
      </c>
      <c r="F513" s="9">
        <v>25.5</v>
      </c>
      <c r="G513" s="10">
        <f t="shared" si="56"/>
        <v>12750</v>
      </c>
      <c r="H513" s="7" t="s">
        <v>108</v>
      </c>
    </row>
    <row r="514" spans="2:8" x14ac:dyDescent="0.25">
      <c r="B514" s="11" t="s">
        <v>69</v>
      </c>
      <c r="C514" s="11">
        <v>8060145</v>
      </c>
      <c r="D514" s="7" t="s">
        <v>339</v>
      </c>
      <c r="E514" s="8">
        <v>4200</v>
      </c>
      <c r="F514" s="9">
        <v>21.55</v>
      </c>
      <c r="G514" s="10">
        <f t="shared" si="56"/>
        <v>90510</v>
      </c>
      <c r="H514" s="7" t="s">
        <v>12</v>
      </c>
    </row>
    <row r="515" spans="2:8" x14ac:dyDescent="0.25">
      <c r="B515" s="11" t="s">
        <v>69</v>
      </c>
      <c r="C515" s="11">
        <v>8060145</v>
      </c>
      <c r="D515" s="7" t="s">
        <v>339</v>
      </c>
      <c r="E515" s="8">
        <v>4200</v>
      </c>
      <c r="F515" s="9">
        <v>21</v>
      </c>
      <c r="G515" s="10">
        <f t="shared" si="56"/>
        <v>88200</v>
      </c>
      <c r="H515" s="7" t="s">
        <v>72</v>
      </c>
    </row>
    <row r="516" spans="2:8" x14ac:dyDescent="0.25">
      <c r="B516" s="11" t="s">
        <v>64</v>
      </c>
      <c r="C516" s="11">
        <v>8060146</v>
      </c>
      <c r="D516" s="7" t="s">
        <v>423</v>
      </c>
      <c r="E516" s="8">
        <v>2700</v>
      </c>
      <c r="F516" s="9">
        <v>15.3277</v>
      </c>
      <c r="G516" s="10">
        <f t="shared" si="56"/>
        <v>41384.79</v>
      </c>
      <c r="H516" s="7" t="s">
        <v>12</v>
      </c>
    </row>
    <row r="517" spans="2:8" x14ac:dyDescent="0.25">
      <c r="B517" s="11" t="s">
        <v>64</v>
      </c>
      <c r="C517" s="11">
        <v>8060146</v>
      </c>
      <c r="D517" s="7" t="s">
        <v>423</v>
      </c>
      <c r="E517" s="8">
        <v>2700</v>
      </c>
      <c r="F517" s="9">
        <v>15.2179</v>
      </c>
      <c r="G517" s="10">
        <f t="shared" ref="G517:G529" si="57">+F517*E517</f>
        <v>41088.33</v>
      </c>
      <c r="H517" s="7" t="s">
        <v>14</v>
      </c>
    </row>
    <row r="518" spans="2:8" x14ac:dyDescent="0.25">
      <c r="B518" s="11" t="s">
        <v>64</v>
      </c>
      <c r="C518" s="11">
        <v>8060147</v>
      </c>
      <c r="D518" s="7" t="s">
        <v>288</v>
      </c>
      <c r="E518" s="8">
        <v>1500</v>
      </c>
      <c r="F518" s="9">
        <v>8.5</v>
      </c>
      <c r="G518" s="10">
        <f t="shared" si="57"/>
        <v>12750</v>
      </c>
      <c r="H518" s="7" t="s">
        <v>89</v>
      </c>
    </row>
    <row r="519" spans="2:8" x14ac:dyDescent="0.25">
      <c r="B519" s="11" t="s">
        <v>64</v>
      </c>
      <c r="C519" s="11">
        <v>8060147</v>
      </c>
      <c r="D519" s="7" t="s">
        <v>288</v>
      </c>
      <c r="E519" s="8">
        <v>1500</v>
      </c>
      <c r="F519" s="9">
        <v>28.4</v>
      </c>
      <c r="G519" s="10">
        <f t="shared" si="57"/>
        <v>42600</v>
      </c>
      <c r="H519" s="7" t="s">
        <v>30</v>
      </c>
    </row>
    <row r="520" spans="2:8" x14ac:dyDescent="0.25">
      <c r="B520" s="11" t="s">
        <v>64</v>
      </c>
      <c r="C520" s="11">
        <v>8060147</v>
      </c>
      <c r="D520" s="7" t="s">
        <v>288</v>
      </c>
      <c r="E520" s="8">
        <v>1500</v>
      </c>
      <c r="F520" s="9">
        <v>8.5</v>
      </c>
      <c r="G520" s="10">
        <f t="shared" si="57"/>
        <v>12750</v>
      </c>
      <c r="H520" s="7" t="s">
        <v>108</v>
      </c>
    </row>
    <row r="521" spans="2:8" x14ac:dyDescent="0.25">
      <c r="B521" s="11" t="s">
        <v>64</v>
      </c>
      <c r="C521" s="11">
        <v>8060147</v>
      </c>
      <c r="D521" s="7" t="s">
        <v>288</v>
      </c>
      <c r="E521" s="8">
        <v>1500</v>
      </c>
      <c r="F521" s="9">
        <v>9.85</v>
      </c>
      <c r="G521" s="10">
        <f t="shared" si="57"/>
        <v>14775</v>
      </c>
      <c r="H521" s="7" t="s">
        <v>76</v>
      </c>
    </row>
    <row r="522" spans="2:8" x14ac:dyDescent="0.25">
      <c r="B522" s="11" t="s">
        <v>64</v>
      </c>
      <c r="C522" s="11">
        <v>8060148</v>
      </c>
      <c r="D522" s="7" t="s">
        <v>501</v>
      </c>
      <c r="E522" s="8">
        <v>18000</v>
      </c>
      <c r="F522" s="9">
        <v>4.3099999999999996</v>
      </c>
      <c r="G522" s="10">
        <f t="shared" si="57"/>
        <v>77580</v>
      </c>
      <c r="H522" s="7" t="s">
        <v>88</v>
      </c>
    </row>
    <row r="523" spans="2:8" x14ac:dyDescent="0.25">
      <c r="B523" s="11" t="s">
        <v>69</v>
      </c>
      <c r="C523" s="11">
        <v>8060149</v>
      </c>
      <c r="D523" s="7" t="s">
        <v>465</v>
      </c>
      <c r="E523" s="8">
        <v>350</v>
      </c>
      <c r="F523" s="9">
        <v>580.63</v>
      </c>
      <c r="G523" s="10">
        <f t="shared" si="57"/>
        <v>203220.5</v>
      </c>
      <c r="H523" s="7" t="s">
        <v>4</v>
      </c>
    </row>
    <row r="524" spans="2:8" x14ac:dyDescent="0.25">
      <c r="B524" s="11" t="s">
        <v>69</v>
      </c>
      <c r="C524" s="11">
        <v>8060149</v>
      </c>
      <c r="D524" s="7" t="s">
        <v>465</v>
      </c>
      <c r="E524" s="8">
        <v>350</v>
      </c>
      <c r="F524" s="9">
        <v>345</v>
      </c>
      <c r="G524" s="10">
        <f t="shared" si="57"/>
        <v>120750</v>
      </c>
      <c r="H524" s="7" t="s">
        <v>37</v>
      </c>
    </row>
    <row r="525" spans="2:8" x14ac:dyDescent="0.25">
      <c r="B525" s="11" t="s">
        <v>69</v>
      </c>
      <c r="C525" s="11">
        <v>8060149</v>
      </c>
      <c r="D525" s="7" t="s">
        <v>465</v>
      </c>
      <c r="E525" s="8">
        <v>350</v>
      </c>
      <c r="F525" s="9">
        <v>324.55</v>
      </c>
      <c r="G525" s="10">
        <f t="shared" si="57"/>
        <v>113592.5</v>
      </c>
      <c r="H525" s="7" t="s">
        <v>12</v>
      </c>
    </row>
    <row r="526" spans="2:8" x14ac:dyDescent="0.25">
      <c r="B526" s="11" t="s">
        <v>69</v>
      </c>
      <c r="C526" s="11">
        <v>8060149</v>
      </c>
      <c r="D526" s="7" t="s">
        <v>465</v>
      </c>
      <c r="E526" s="8">
        <v>350</v>
      </c>
      <c r="F526" s="9">
        <v>534.66999999999996</v>
      </c>
      <c r="G526" s="10">
        <f t="shared" si="57"/>
        <v>187134.5</v>
      </c>
      <c r="H526" s="7" t="s">
        <v>98</v>
      </c>
    </row>
    <row r="527" spans="2:8" x14ac:dyDescent="0.25">
      <c r="B527" s="11" t="s">
        <v>69</v>
      </c>
      <c r="C527" s="11">
        <v>8060149</v>
      </c>
      <c r="D527" s="7" t="s">
        <v>465</v>
      </c>
      <c r="E527" s="8">
        <v>350</v>
      </c>
      <c r="F527" s="9">
        <v>300</v>
      </c>
      <c r="G527" s="10">
        <f t="shared" si="57"/>
        <v>105000</v>
      </c>
      <c r="H527" s="7" t="s">
        <v>72</v>
      </c>
    </row>
    <row r="528" spans="2:8" x14ac:dyDescent="0.25">
      <c r="B528" s="11" t="s">
        <v>69</v>
      </c>
      <c r="C528" s="11">
        <v>8060149</v>
      </c>
      <c r="D528" s="7" t="s">
        <v>465</v>
      </c>
      <c r="E528" s="8">
        <v>350</v>
      </c>
      <c r="F528" s="9">
        <v>295</v>
      </c>
      <c r="G528" s="10">
        <f t="shared" si="57"/>
        <v>103250</v>
      </c>
      <c r="H528" s="7" t="s">
        <v>102</v>
      </c>
    </row>
    <row r="529" spans="2:8" x14ac:dyDescent="0.25">
      <c r="B529" s="11" t="s">
        <v>64</v>
      </c>
      <c r="C529" s="11">
        <v>8060152</v>
      </c>
      <c r="D529" s="7" t="s">
        <v>632</v>
      </c>
      <c r="E529" s="8">
        <v>72</v>
      </c>
      <c r="F529" s="9">
        <v>225</v>
      </c>
      <c r="G529" s="10">
        <f t="shared" si="57"/>
        <v>16200</v>
      </c>
      <c r="H529" s="7" t="s">
        <v>108</v>
      </c>
    </row>
    <row r="530" spans="2:8" x14ac:dyDescent="0.25">
      <c r="B530" s="11" t="s">
        <v>8</v>
      </c>
      <c r="C530" s="11">
        <v>8060233</v>
      </c>
      <c r="D530" s="7" t="s">
        <v>495</v>
      </c>
      <c r="E530" s="8">
        <v>1530</v>
      </c>
      <c r="F530" s="9">
        <v>60.5</v>
      </c>
      <c r="G530" s="10">
        <f t="shared" ref="G530:G540" si="58">+F530*E530</f>
        <v>92565</v>
      </c>
      <c r="H530" s="7" t="s">
        <v>14</v>
      </c>
    </row>
    <row r="531" spans="2:8" x14ac:dyDescent="0.25">
      <c r="B531" s="11" t="s">
        <v>8</v>
      </c>
      <c r="C531" s="11">
        <v>8060233</v>
      </c>
      <c r="D531" s="7" t="s">
        <v>495</v>
      </c>
      <c r="E531" s="8">
        <v>2252</v>
      </c>
      <c r="F531" s="9">
        <v>55</v>
      </c>
      <c r="G531" s="10">
        <f t="shared" si="58"/>
        <v>123860</v>
      </c>
      <c r="H531" s="7" t="s">
        <v>105</v>
      </c>
    </row>
    <row r="532" spans="2:8" x14ac:dyDescent="0.25">
      <c r="B532" s="11" t="s">
        <v>8</v>
      </c>
      <c r="C532" s="11">
        <v>8060233</v>
      </c>
      <c r="D532" s="7" t="s">
        <v>495</v>
      </c>
      <c r="E532" s="8">
        <v>2252</v>
      </c>
      <c r="F532" s="9">
        <v>59.62</v>
      </c>
      <c r="G532" s="10">
        <f t="shared" si="58"/>
        <v>134264.24</v>
      </c>
      <c r="H532" s="7" t="s">
        <v>72</v>
      </c>
    </row>
    <row r="533" spans="2:8" x14ac:dyDescent="0.25">
      <c r="B533" s="11" t="s">
        <v>66</v>
      </c>
      <c r="C533" s="11">
        <v>8060235</v>
      </c>
      <c r="D533" s="7" t="s">
        <v>385</v>
      </c>
      <c r="E533" s="8">
        <v>44600</v>
      </c>
      <c r="F533" s="9">
        <v>2.7423999999999999</v>
      </c>
      <c r="G533" s="10">
        <f t="shared" si="58"/>
        <v>122311.03999999999</v>
      </c>
      <c r="H533" s="7" t="s">
        <v>72</v>
      </c>
    </row>
    <row r="534" spans="2:8" x14ac:dyDescent="0.25">
      <c r="B534" s="11" t="s">
        <v>66</v>
      </c>
      <c r="C534" s="11">
        <v>8060235</v>
      </c>
      <c r="D534" s="7" t="s">
        <v>385</v>
      </c>
      <c r="E534" s="8">
        <v>44600</v>
      </c>
      <c r="F534" s="9">
        <v>2.7654000000000001</v>
      </c>
      <c r="G534" s="10">
        <f t="shared" si="58"/>
        <v>123336.84</v>
      </c>
      <c r="H534" s="7" t="s">
        <v>14</v>
      </c>
    </row>
    <row r="535" spans="2:8" x14ac:dyDescent="0.25">
      <c r="B535" s="11" t="s">
        <v>66</v>
      </c>
      <c r="C535" s="11">
        <v>8060235</v>
      </c>
      <c r="D535" s="7" t="s">
        <v>385</v>
      </c>
      <c r="E535" s="8">
        <v>44600</v>
      </c>
      <c r="F535" s="9">
        <v>2.65</v>
      </c>
      <c r="G535" s="10">
        <f t="shared" si="58"/>
        <v>118190</v>
      </c>
      <c r="H535" s="7" t="s">
        <v>105</v>
      </c>
    </row>
    <row r="536" spans="2:8" x14ac:dyDescent="0.25">
      <c r="B536" s="11" t="s">
        <v>69</v>
      </c>
      <c r="C536" s="11">
        <v>8060239</v>
      </c>
      <c r="D536" s="7" t="s">
        <v>396</v>
      </c>
      <c r="E536" s="8">
        <v>155400</v>
      </c>
      <c r="F536" s="9">
        <v>0.78</v>
      </c>
      <c r="G536" s="10">
        <f t="shared" si="58"/>
        <v>121212</v>
      </c>
      <c r="H536" s="7" t="s">
        <v>35</v>
      </c>
    </row>
    <row r="537" spans="2:8" x14ac:dyDescent="0.25">
      <c r="B537" s="11" t="s">
        <v>8</v>
      </c>
      <c r="C537" s="11">
        <v>8060240</v>
      </c>
      <c r="D537" s="7" t="s">
        <v>384</v>
      </c>
      <c r="E537" s="8">
        <v>150280</v>
      </c>
      <c r="F537" s="9">
        <v>1.4631999999999998</v>
      </c>
      <c r="G537" s="10">
        <f t="shared" si="58"/>
        <v>219889.69599999997</v>
      </c>
      <c r="H537" s="7" t="s">
        <v>17</v>
      </c>
    </row>
    <row r="538" spans="2:8" x14ac:dyDescent="0.25">
      <c r="B538" s="11" t="s">
        <v>8</v>
      </c>
      <c r="C538" s="11">
        <v>8060240</v>
      </c>
      <c r="D538" s="7" t="s">
        <v>384</v>
      </c>
      <c r="E538" s="8">
        <v>376835</v>
      </c>
      <c r="F538" s="9">
        <v>0.9516</v>
      </c>
      <c r="G538" s="10">
        <f t="shared" si="58"/>
        <v>358596.18599999999</v>
      </c>
      <c r="H538" s="7" t="s">
        <v>35</v>
      </c>
    </row>
    <row r="539" spans="2:8" x14ac:dyDescent="0.25">
      <c r="B539" s="11" t="s">
        <v>27</v>
      </c>
      <c r="C539" s="11">
        <v>8060304</v>
      </c>
      <c r="D539" s="7" t="s">
        <v>180</v>
      </c>
      <c r="E539" s="8">
        <v>22850600</v>
      </c>
      <c r="F539" s="9">
        <v>8.3000000000000001E-3</v>
      </c>
      <c r="G539" s="10">
        <f t="shared" si="58"/>
        <v>189659.98</v>
      </c>
      <c r="H539" s="7" t="s">
        <v>20</v>
      </c>
    </row>
    <row r="540" spans="2:8" x14ac:dyDescent="0.25">
      <c r="B540" s="11" t="s">
        <v>27</v>
      </c>
      <c r="C540" s="11">
        <v>8060304</v>
      </c>
      <c r="D540" s="7" t="s">
        <v>180</v>
      </c>
      <c r="E540" s="8">
        <v>22850600</v>
      </c>
      <c r="F540" s="9">
        <v>8.8999999999999999E-3</v>
      </c>
      <c r="G540" s="10">
        <f t="shared" si="58"/>
        <v>203370.34</v>
      </c>
      <c r="H540" s="7" t="s">
        <v>35</v>
      </c>
    </row>
    <row r="541" spans="2:8" x14ac:dyDescent="0.25">
      <c r="B541" s="11" t="s">
        <v>68</v>
      </c>
      <c r="C541" s="11">
        <v>8060305</v>
      </c>
      <c r="D541" s="7" t="s">
        <v>426</v>
      </c>
      <c r="E541" s="8">
        <v>21400</v>
      </c>
      <c r="F541" s="9">
        <v>5.94</v>
      </c>
      <c r="G541" s="10">
        <f t="shared" ref="G541:G547" si="59">+F541*E541</f>
        <v>127116.00000000001</v>
      </c>
      <c r="H541" s="7" t="s">
        <v>104</v>
      </c>
    </row>
    <row r="542" spans="2:8" x14ac:dyDescent="0.25">
      <c r="B542" s="11" t="s">
        <v>68</v>
      </c>
      <c r="C542" s="11">
        <v>8060305</v>
      </c>
      <c r="D542" s="7" t="s">
        <v>426</v>
      </c>
      <c r="E542" s="8">
        <v>21400</v>
      </c>
      <c r="F542" s="9">
        <v>4.0199999999999996</v>
      </c>
      <c r="G542" s="10">
        <f t="shared" si="59"/>
        <v>86027.999999999985</v>
      </c>
      <c r="H542" s="7" t="s">
        <v>35</v>
      </c>
    </row>
    <row r="543" spans="2:8" x14ac:dyDescent="0.25">
      <c r="B543" s="11" t="s">
        <v>64</v>
      </c>
      <c r="C543" s="11">
        <v>8060306</v>
      </c>
      <c r="D543" s="7" t="s">
        <v>204</v>
      </c>
      <c r="E543" s="8">
        <v>391400</v>
      </c>
      <c r="F543" s="9">
        <v>0.09</v>
      </c>
      <c r="G543" s="10">
        <f t="shared" si="59"/>
        <v>35226</v>
      </c>
      <c r="H543" s="7" t="s">
        <v>88</v>
      </c>
    </row>
    <row r="544" spans="2:8" x14ac:dyDescent="0.25">
      <c r="B544" s="11" t="s">
        <v>64</v>
      </c>
      <c r="C544" s="11">
        <v>8060306</v>
      </c>
      <c r="D544" s="7" t="s">
        <v>204</v>
      </c>
      <c r="E544" s="8">
        <v>391400</v>
      </c>
      <c r="F544" s="9">
        <v>0.18</v>
      </c>
      <c r="G544" s="10">
        <f t="shared" si="59"/>
        <v>70452</v>
      </c>
      <c r="H544" s="7" t="s">
        <v>105</v>
      </c>
    </row>
    <row r="545" spans="2:8" x14ac:dyDescent="0.25">
      <c r="B545" s="11" t="s">
        <v>61</v>
      </c>
      <c r="C545" s="11">
        <v>8060308</v>
      </c>
      <c r="D545" s="7" t="s">
        <v>521</v>
      </c>
      <c r="E545" s="8">
        <v>200</v>
      </c>
      <c r="F545" s="9">
        <v>145</v>
      </c>
      <c r="G545" s="10">
        <f t="shared" si="59"/>
        <v>29000</v>
      </c>
      <c r="H545" s="7" t="s">
        <v>105</v>
      </c>
    </row>
    <row r="546" spans="2:8" x14ac:dyDescent="0.25">
      <c r="B546" s="11" t="s">
        <v>64</v>
      </c>
      <c r="C546" s="11">
        <v>8060309</v>
      </c>
      <c r="D546" s="7" t="s">
        <v>527</v>
      </c>
      <c r="E546" s="8">
        <v>1500</v>
      </c>
      <c r="F546" s="9">
        <v>246.52</v>
      </c>
      <c r="G546" s="10">
        <f t="shared" si="59"/>
        <v>369780</v>
      </c>
      <c r="H546" s="7" t="s">
        <v>115</v>
      </c>
    </row>
    <row r="547" spans="2:8" x14ac:dyDescent="0.25">
      <c r="B547" s="11" t="s">
        <v>64</v>
      </c>
      <c r="C547" s="11">
        <v>8060309</v>
      </c>
      <c r="D547" s="7" t="s">
        <v>527</v>
      </c>
      <c r="E547" s="8">
        <v>1500</v>
      </c>
      <c r="F547" s="9">
        <v>135.6</v>
      </c>
      <c r="G547" s="10">
        <f t="shared" si="59"/>
        <v>203400</v>
      </c>
      <c r="H547" s="7" t="s">
        <v>56</v>
      </c>
    </row>
    <row r="548" spans="2:8" x14ac:dyDescent="0.25">
      <c r="B548" s="11" t="s">
        <v>64</v>
      </c>
      <c r="C548" s="11">
        <v>8060310</v>
      </c>
      <c r="D548" s="7" t="s">
        <v>316</v>
      </c>
      <c r="E548" s="8">
        <v>8800</v>
      </c>
      <c r="F548" s="9">
        <v>81.73</v>
      </c>
      <c r="G548" s="10">
        <f t="shared" ref="G548:G554" si="60">+F548*E548</f>
        <v>719224</v>
      </c>
      <c r="H548" s="7" t="s">
        <v>14</v>
      </c>
    </row>
    <row r="549" spans="2:8" x14ac:dyDescent="0.25">
      <c r="B549" s="11" t="s">
        <v>64</v>
      </c>
      <c r="C549" s="11">
        <v>8060310</v>
      </c>
      <c r="D549" s="7" t="s">
        <v>316</v>
      </c>
      <c r="E549" s="8">
        <v>8800</v>
      </c>
      <c r="F549" s="9">
        <v>82.86</v>
      </c>
      <c r="G549" s="10">
        <f t="shared" si="60"/>
        <v>729168</v>
      </c>
      <c r="H549" s="7" t="s">
        <v>115</v>
      </c>
    </row>
    <row r="550" spans="2:8" x14ac:dyDescent="0.25">
      <c r="B550" s="11" t="s">
        <v>64</v>
      </c>
      <c r="C550" s="11">
        <v>8060310</v>
      </c>
      <c r="D550" s="7" t="s">
        <v>316</v>
      </c>
      <c r="E550" s="8">
        <v>8800</v>
      </c>
      <c r="F550" s="9">
        <v>85.43</v>
      </c>
      <c r="G550" s="10">
        <f t="shared" si="60"/>
        <v>751784.00000000012</v>
      </c>
      <c r="H550" s="7" t="s">
        <v>56</v>
      </c>
    </row>
    <row r="551" spans="2:8" x14ac:dyDescent="0.25">
      <c r="B551" s="11" t="s">
        <v>61</v>
      </c>
      <c r="C551" s="11">
        <v>8060312</v>
      </c>
      <c r="D551" s="7" t="s">
        <v>210</v>
      </c>
      <c r="E551" s="8">
        <v>637000</v>
      </c>
      <c r="F551" s="9">
        <v>0.10550000000000001</v>
      </c>
      <c r="G551" s="10">
        <f t="shared" si="60"/>
        <v>67203.5</v>
      </c>
      <c r="H551" s="7" t="s">
        <v>20</v>
      </c>
    </row>
    <row r="552" spans="2:8" x14ac:dyDescent="0.25">
      <c r="B552" s="11" t="s">
        <v>61</v>
      </c>
      <c r="C552" s="11">
        <v>8060312</v>
      </c>
      <c r="D552" s="7" t="s">
        <v>210</v>
      </c>
      <c r="E552" s="8">
        <v>637000</v>
      </c>
      <c r="F552" s="9">
        <v>0.10869999999999999</v>
      </c>
      <c r="G552" s="10">
        <f t="shared" si="60"/>
        <v>69241.899999999994</v>
      </c>
      <c r="H552" s="7" t="s">
        <v>41</v>
      </c>
    </row>
    <row r="553" spans="2:8" x14ac:dyDescent="0.25">
      <c r="B553" s="11" t="s">
        <v>61</v>
      </c>
      <c r="C553" s="11">
        <v>8060312</v>
      </c>
      <c r="D553" s="7" t="s">
        <v>210</v>
      </c>
      <c r="E553" s="8">
        <v>637000</v>
      </c>
      <c r="F553" s="9">
        <v>0.11399999999999999</v>
      </c>
      <c r="G553" s="10">
        <f t="shared" si="60"/>
        <v>72618</v>
      </c>
      <c r="H553" s="7" t="s">
        <v>4</v>
      </c>
    </row>
    <row r="554" spans="2:8" x14ac:dyDescent="0.25">
      <c r="B554" s="11" t="s">
        <v>79</v>
      </c>
      <c r="C554" s="11">
        <v>8060314</v>
      </c>
      <c r="D554" s="7" t="s">
        <v>596</v>
      </c>
      <c r="E554" s="8">
        <v>249</v>
      </c>
      <c r="F554" s="9">
        <v>50</v>
      </c>
      <c r="G554" s="10">
        <f t="shared" si="60"/>
        <v>12450</v>
      </c>
      <c r="H554" s="7" t="s">
        <v>105</v>
      </c>
    </row>
    <row r="555" spans="2:8" x14ac:dyDescent="0.25">
      <c r="B555" s="11" t="s">
        <v>69</v>
      </c>
      <c r="C555" s="11">
        <v>8060315</v>
      </c>
      <c r="D555" s="7" t="s">
        <v>566</v>
      </c>
      <c r="E555" s="8">
        <v>20</v>
      </c>
      <c r="F555" s="9">
        <v>350</v>
      </c>
      <c r="G555" s="10">
        <f t="shared" ref="G555:G558" si="61">+F555*E555</f>
        <v>7000</v>
      </c>
      <c r="H555" s="7" t="s">
        <v>41</v>
      </c>
    </row>
    <row r="556" spans="2:8" x14ac:dyDescent="0.25">
      <c r="B556" s="11" t="s">
        <v>60</v>
      </c>
      <c r="C556" s="11">
        <v>8060317</v>
      </c>
      <c r="D556" s="7" t="s">
        <v>205</v>
      </c>
      <c r="E556" s="8">
        <v>590400</v>
      </c>
      <c r="F556" s="9">
        <v>0.22460000000000002</v>
      </c>
      <c r="G556" s="10">
        <f t="shared" si="61"/>
        <v>132603.84000000003</v>
      </c>
      <c r="H556" s="7" t="s">
        <v>12</v>
      </c>
    </row>
    <row r="557" spans="2:8" x14ac:dyDescent="0.25">
      <c r="B557" s="11" t="s">
        <v>60</v>
      </c>
      <c r="C557" s="11">
        <v>8060317</v>
      </c>
      <c r="D557" s="7" t="s">
        <v>205</v>
      </c>
      <c r="E557" s="8">
        <v>590400</v>
      </c>
      <c r="F557" s="9">
        <v>0.27</v>
      </c>
      <c r="G557" s="10">
        <f t="shared" si="61"/>
        <v>159408</v>
      </c>
      <c r="H557" s="7" t="s">
        <v>11</v>
      </c>
    </row>
    <row r="558" spans="2:8" x14ac:dyDescent="0.25">
      <c r="B558" s="11" t="s">
        <v>60</v>
      </c>
      <c r="C558" s="11">
        <v>8060317</v>
      </c>
      <c r="D558" s="7" t="s">
        <v>205</v>
      </c>
      <c r="E558" s="8">
        <v>590400</v>
      </c>
      <c r="F558" s="9">
        <v>0.21</v>
      </c>
      <c r="G558" s="10">
        <f t="shared" si="61"/>
        <v>123984</v>
      </c>
      <c r="H558" s="7" t="s">
        <v>72</v>
      </c>
    </row>
    <row r="559" spans="2:8" x14ac:dyDescent="0.25">
      <c r="B559" s="11" t="s">
        <v>69</v>
      </c>
      <c r="C559" s="11">
        <v>8060318</v>
      </c>
      <c r="D559" s="7" t="s">
        <v>314</v>
      </c>
      <c r="E559" s="8">
        <v>35000</v>
      </c>
      <c r="F559" s="9">
        <v>3.1589999999999998</v>
      </c>
      <c r="G559" s="10">
        <f t="shared" ref="G559:G567" si="62">+F559*E559</f>
        <v>110565</v>
      </c>
      <c r="H559" s="7" t="s">
        <v>4</v>
      </c>
    </row>
    <row r="560" spans="2:8" x14ac:dyDescent="0.25">
      <c r="B560" s="11" t="s">
        <v>69</v>
      </c>
      <c r="C560" s="11">
        <v>8060318</v>
      </c>
      <c r="D560" s="7" t="s">
        <v>314</v>
      </c>
      <c r="E560" s="8">
        <v>35000</v>
      </c>
      <c r="F560" s="9">
        <v>3.1339999999999999</v>
      </c>
      <c r="G560" s="10">
        <f t="shared" si="62"/>
        <v>109690</v>
      </c>
      <c r="H560" s="7" t="s">
        <v>98</v>
      </c>
    </row>
    <row r="561" spans="2:8" x14ac:dyDescent="0.25">
      <c r="B561" s="11" t="s">
        <v>50</v>
      </c>
      <c r="C561" s="11">
        <v>8060319</v>
      </c>
      <c r="D561" s="7" t="s">
        <v>368</v>
      </c>
      <c r="E561" s="8">
        <v>30000</v>
      </c>
      <c r="F561" s="9">
        <v>3.15</v>
      </c>
      <c r="G561" s="10">
        <f t="shared" si="62"/>
        <v>94500</v>
      </c>
      <c r="H561" s="7" t="s">
        <v>35</v>
      </c>
    </row>
    <row r="562" spans="2:8" x14ac:dyDescent="0.25">
      <c r="B562" s="11" t="s">
        <v>69</v>
      </c>
      <c r="C562" s="11">
        <v>8060320</v>
      </c>
      <c r="D562" s="7" t="s">
        <v>317</v>
      </c>
      <c r="E562" s="8">
        <v>10200</v>
      </c>
      <c r="F562" s="9">
        <v>4.2648999999999999</v>
      </c>
      <c r="G562" s="10">
        <f t="shared" si="62"/>
        <v>43501.979999999996</v>
      </c>
      <c r="H562" s="7" t="s">
        <v>4</v>
      </c>
    </row>
    <row r="563" spans="2:8" x14ac:dyDescent="0.25">
      <c r="B563" s="11" t="s">
        <v>69</v>
      </c>
      <c r="C563" s="11">
        <v>8060320</v>
      </c>
      <c r="D563" s="7" t="s">
        <v>317</v>
      </c>
      <c r="E563" s="8">
        <v>10200</v>
      </c>
      <c r="F563" s="9">
        <v>4.2309000000000001</v>
      </c>
      <c r="G563" s="10">
        <f t="shared" si="62"/>
        <v>43155.18</v>
      </c>
      <c r="H563" s="7" t="s">
        <v>98</v>
      </c>
    </row>
    <row r="564" spans="2:8" x14ac:dyDescent="0.25">
      <c r="B564" s="11" t="s">
        <v>44</v>
      </c>
      <c r="C564" s="11">
        <v>8060321</v>
      </c>
      <c r="D564" s="7" t="s">
        <v>369</v>
      </c>
      <c r="E564" s="8">
        <v>12700</v>
      </c>
      <c r="F564" s="9">
        <v>8.18</v>
      </c>
      <c r="G564" s="10">
        <f t="shared" si="62"/>
        <v>103886</v>
      </c>
      <c r="H564" s="7" t="s">
        <v>35</v>
      </c>
    </row>
    <row r="565" spans="2:8" x14ac:dyDescent="0.25">
      <c r="B565" s="11" t="s">
        <v>60</v>
      </c>
      <c r="C565" s="11">
        <v>8060324</v>
      </c>
      <c r="D565" s="7" t="s">
        <v>399</v>
      </c>
      <c r="E565" s="8">
        <v>18900</v>
      </c>
      <c r="F565" s="9">
        <v>2.3805999999999998</v>
      </c>
      <c r="G565" s="10">
        <f t="shared" si="62"/>
        <v>44993.34</v>
      </c>
      <c r="H565" s="7" t="s">
        <v>35</v>
      </c>
    </row>
    <row r="566" spans="2:8" x14ac:dyDescent="0.25">
      <c r="B566" s="11" t="s">
        <v>60</v>
      </c>
      <c r="C566" s="11">
        <v>8060324</v>
      </c>
      <c r="D566" s="7" t="s">
        <v>399</v>
      </c>
      <c r="E566" s="8">
        <v>18900</v>
      </c>
      <c r="F566" s="9">
        <v>2.3711000000000002</v>
      </c>
      <c r="G566" s="10">
        <f t="shared" si="62"/>
        <v>44813.79</v>
      </c>
      <c r="H566" s="7" t="s">
        <v>6</v>
      </c>
    </row>
    <row r="567" spans="2:8" x14ac:dyDescent="0.25">
      <c r="B567" s="11" t="s">
        <v>60</v>
      </c>
      <c r="C567" s="11">
        <v>8060324</v>
      </c>
      <c r="D567" s="7" t="s">
        <v>399</v>
      </c>
      <c r="E567" s="8">
        <v>18900</v>
      </c>
      <c r="F567" s="9">
        <v>2.3834999999999997</v>
      </c>
      <c r="G567" s="10">
        <f t="shared" si="62"/>
        <v>45048.149999999994</v>
      </c>
      <c r="H567" s="7" t="s">
        <v>14</v>
      </c>
    </row>
    <row r="568" spans="2:8" x14ac:dyDescent="0.25">
      <c r="B568" s="11" t="s">
        <v>69</v>
      </c>
      <c r="C568" s="11">
        <v>8060325</v>
      </c>
      <c r="D568" s="7" t="s">
        <v>435</v>
      </c>
      <c r="E568" s="8">
        <v>31100</v>
      </c>
      <c r="F568" s="9">
        <v>2.4134000000000002</v>
      </c>
      <c r="G568" s="10">
        <f t="shared" ref="G568:G574" si="63">+F568*E568</f>
        <v>75056.740000000005</v>
      </c>
      <c r="H568" s="7" t="s">
        <v>6</v>
      </c>
    </row>
    <row r="569" spans="2:8" x14ac:dyDescent="0.25">
      <c r="B569" s="11" t="s">
        <v>69</v>
      </c>
      <c r="C569" s="11">
        <v>8060325</v>
      </c>
      <c r="D569" s="7" t="s">
        <v>435</v>
      </c>
      <c r="E569" s="8">
        <v>31100</v>
      </c>
      <c r="F569" s="9">
        <v>2.46</v>
      </c>
      <c r="G569" s="10">
        <f t="shared" si="63"/>
        <v>76506</v>
      </c>
      <c r="H569" s="7" t="s">
        <v>98</v>
      </c>
    </row>
    <row r="570" spans="2:8" x14ac:dyDescent="0.25">
      <c r="B570" s="11" t="s">
        <v>68</v>
      </c>
      <c r="C570" s="11">
        <v>8060326</v>
      </c>
      <c r="D570" s="7" t="s">
        <v>445</v>
      </c>
      <c r="E570" s="8">
        <v>63300</v>
      </c>
      <c r="F570" s="9">
        <v>2.4361000000000002</v>
      </c>
      <c r="G570" s="10">
        <f t="shared" si="63"/>
        <v>154205.13</v>
      </c>
      <c r="H570" s="7" t="s">
        <v>35</v>
      </c>
    </row>
    <row r="571" spans="2:8" x14ac:dyDescent="0.25">
      <c r="B571" s="11" t="s">
        <v>68</v>
      </c>
      <c r="C571" s="11">
        <v>8060326</v>
      </c>
      <c r="D571" s="7" t="s">
        <v>445</v>
      </c>
      <c r="E571" s="8">
        <v>63300</v>
      </c>
      <c r="F571" s="9">
        <v>2.3862999999999999</v>
      </c>
      <c r="G571" s="10">
        <f t="shared" si="63"/>
        <v>151052.78999999998</v>
      </c>
      <c r="H571" s="7" t="s">
        <v>6</v>
      </c>
    </row>
    <row r="572" spans="2:8" x14ac:dyDescent="0.25">
      <c r="B572" s="11" t="s">
        <v>68</v>
      </c>
      <c r="C572" s="11">
        <v>8060401</v>
      </c>
      <c r="D572" s="7" t="s">
        <v>140</v>
      </c>
      <c r="E572" s="8">
        <v>2256700</v>
      </c>
      <c r="F572" s="9">
        <v>6.1799999999999997E-3</v>
      </c>
      <c r="G572" s="10">
        <f t="shared" si="63"/>
        <v>13946.405999999999</v>
      </c>
      <c r="H572" s="7" t="s">
        <v>56</v>
      </c>
    </row>
    <row r="573" spans="2:8" x14ac:dyDescent="0.25">
      <c r="B573" s="11" t="s">
        <v>68</v>
      </c>
      <c r="C573" s="11">
        <v>8060401</v>
      </c>
      <c r="D573" s="7" t="s">
        <v>140</v>
      </c>
      <c r="E573" s="8">
        <v>2256700</v>
      </c>
      <c r="F573" s="9">
        <v>5.8999999999999999E-3</v>
      </c>
      <c r="G573" s="10">
        <f t="shared" si="63"/>
        <v>13314.529999999999</v>
      </c>
      <c r="H573" s="7" t="s">
        <v>29</v>
      </c>
    </row>
    <row r="574" spans="2:8" x14ac:dyDescent="0.25">
      <c r="B574" s="11" t="s">
        <v>68</v>
      </c>
      <c r="C574" s="11">
        <v>8060401</v>
      </c>
      <c r="D574" s="7" t="s">
        <v>140</v>
      </c>
      <c r="E574" s="8">
        <v>2256700</v>
      </c>
      <c r="F574" s="9">
        <v>7.000000000000001E-3</v>
      </c>
      <c r="G574" s="10">
        <f t="shared" si="63"/>
        <v>15796.900000000001</v>
      </c>
      <c r="H574" s="7" t="s">
        <v>59</v>
      </c>
    </row>
    <row r="575" spans="2:8" x14ac:dyDescent="0.25">
      <c r="B575" s="11" t="s">
        <v>68</v>
      </c>
      <c r="C575" s="11">
        <v>8060402</v>
      </c>
      <c r="D575" s="7" t="s">
        <v>178</v>
      </c>
      <c r="E575" s="8">
        <v>1000000</v>
      </c>
      <c r="F575" s="9">
        <v>1.0060000000000001E-2</v>
      </c>
      <c r="G575" s="10">
        <f t="shared" ref="G575:G587" si="64">+F575*E575</f>
        <v>10060.000000000002</v>
      </c>
      <c r="H575" s="7" t="s">
        <v>56</v>
      </c>
    </row>
    <row r="576" spans="2:8" x14ac:dyDescent="0.25">
      <c r="B576" s="11" t="s">
        <v>68</v>
      </c>
      <c r="C576" s="11">
        <v>8060402</v>
      </c>
      <c r="D576" s="7" t="s">
        <v>178</v>
      </c>
      <c r="E576" s="8">
        <v>1000000</v>
      </c>
      <c r="F576" s="9">
        <v>2.1999999999999999E-2</v>
      </c>
      <c r="G576" s="10">
        <f t="shared" si="64"/>
        <v>22000</v>
      </c>
      <c r="H576" s="7" t="s">
        <v>20</v>
      </c>
    </row>
    <row r="577" spans="2:8" x14ac:dyDescent="0.25">
      <c r="B577" s="11" t="s">
        <v>68</v>
      </c>
      <c r="C577" s="11">
        <v>8060402</v>
      </c>
      <c r="D577" s="7" t="s">
        <v>178</v>
      </c>
      <c r="E577" s="8">
        <v>1000000</v>
      </c>
      <c r="F577" s="9">
        <v>1.0999999999999999E-2</v>
      </c>
      <c r="G577" s="10">
        <f t="shared" si="64"/>
        <v>11000</v>
      </c>
      <c r="H577" s="7" t="s">
        <v>59</v>
      </c>
    </row>
    <row r="578" spans="2:8" x14ac:dyDescent="0.25">
      <c r="B578" s="11" t="s">
        <v>64</v>
      </c>
      <c r="C578" s="11">
        <v>8060406</v>
      </c>
      <c r="D578" s="7" t="s">
        <v>508</v>
      </c>
      <c r="E578" s="8">
        <v>174000</v>
      </c>
      <c r="F578" s="9">
        <v>1.129</v>
      </c>
      <c r="G578" s="10">
        <f t="shared" si="64"/>
        <v>196446</v>
      </c>
      <c r="H578" s="7" t="s">
        <v>104</v>
      </c>
    </row>
    <row r="579" spans="2:8" x14ac:dyDescent="0.25">
      <c r="B579" s="11" t="s">
        <v>64</v>
      </c>
      <c r="C579" s="11">
        <v>8060406</v>
      </c>
      <c r="D579" s="7" t="s">
        <v>508</v>
      </c>
      <c r="E579" s="8">
        <v>174000</v>
      </c>
      <c r="F579" s="9">
        <v>1.24</v>
      </c>
      <c r="G579" s="10">
        <f t="shared" si="64"/>
        <v>215760</v>
      </c>
      <c r="H579" s="7" t="s">
        <v>74</v>
      </c>
    </row>
    <row r="580" spans="2:8" x14ac:dyDescent="0.25">
      <c r="B580" s="11" t="s">
        <v>107</v>
      </c>
      <c r="C580" s="11">
        <v>8060409</v>
      </c>
      <c r="D580" s="7" t="s">
        <v>611</v>
      </c>
      <c r="E580" s="8">
        <v>1300</v>
      </c>
      <c r="F580" s="9">
        <v>104</v>
      </c>
      <c r="G580" s="10">
        <f t="shared" si="64"/>
        <v>135200</v>
      </c>
      <c r="H580" s="7" t="s">
        <v>17</v>
      </c>
    </row>
    <row r="581" spans="2:8" x14ac:dyDescent="0.25">
      <c r="B581" s="11" t="s">
        <v>107</v>
      </c>
      <c r="C581" s="11">
        <v>8060410</v>
      </c>
      <c r="D581" s="7" t="s">
        <v>612</v>
      </c>
      <c r="E581" s="8">
        <v>9300</v>
      </c>
      <c r="F581" s="9">
        <v>208</v>
      </c>
      <c r="G581" s="10">
        <f t="shared" si="64"/>
        <v>1934400</v>
      </c>
      <c r="H581" s="7" t="s">
        <v>17</v>
      </c>
    </row>
    <row r="582" spans="2:8" x14ac:dyDescent="0.25">
      <c r="B582" s="11" t="s">
        <v>107</v>
      </c>
      <c r="C582" s="11">
        <v>8060411</v>
      </c>
      <c r="D582" s="7" t="s">
        <v>613</v>
      </c>
      <c r="E582" s="8">
        <v>1500</v>
      </c>
      <c r="F582" s="9">
        <v>156</v>
      </c>
      <c r="G582" s="10">
        <f t="shared" si="64"/>
        <v>234000</v>
      </c>
      <c r="H582" s="7" t="s">
        <v>17</v>
      </c>
    </row>
    <row r="583" spans="2:8" x14ac:dyDescent="0.25">
      <c r="B583" s="11" t="s">
        <v>26</v>
      </c>
      <c r="C583" s="11">
        <v>8060412</v>
      </c>
      <c r="D583" s="7" t="s">
        <v>428</v>
      </c>
      <c r="E583" s="8">
        <v>150000</v>
      </c>
      <c r="F583" s="9">
        <v>6.9683999999999999</v>
      </c>
      <c r="G583" s="10">
        <f t="shared" si="64"/>
        <v>1045260</v>
      </c>
      <c r="H583" s="7" t="s">
        <v>12</v>
      </c>
    </row>
    <row r="584" spans="2:8" x14ac:dyDescent="0.25">
      <c r="B584" s="11" t="s">
        <v>26</v>
      </c>
      <c r="C584" s="11">
        <v>8060412</v>
      </c>
      <c r="D584" s="7" t="s">
        <v>428</v>
      </c>
      <c r="E584" s="8">
        <v>150000</v>
      </c>
      <c r="F584" s="9">
        <v>8.9945000000000004</v>
      </c>
      <c r="G584" s="10">
        <f t="shared" si="64"/>
        <v>1349175</v>
      </c>
      <c r="H584" s="7" t="s">
        <v>35</v>
      </c>
    </row>
    <row r="585" spans="2:8" x14ac:dyDescent="0.25">
      <c r="B585" s="11" t="s">
        <v>26</v>
      </c>
      <c r="C585" s="11">
        <v>8060412</v>
      </c>
      <c r="D585" s="7" t="s">
        <v>428</v>
      </c>
      <c r="E585" s="8">
        <v>150000</v>
      </c>
      <c r="F585" s="9">
        <v>6.72</v>
      </c>
      <c r="G585" s="10">
        <f t="shared" si="64"/>
        <v>1008000</v>
      </c>
      <c r="H585" s="7" t="s">
        <v>72</v>
      </c>
    </row>
    <row r="586" spans="2:8" x14ac:dyDescent="0.25">
      <c r="B586" s="11" t="s">
        <v>64</v>
      </c>
      <c r="C586" s="11">
        <v>8060420</v>
      </c>
      <c r="D586" s="7" t="s">
        <v>424</v>
      </c>
      <c r="E586" s="8">
        <v>35400</v>
      </c>
      <c r="F586" s="9">
        <v>1.64</v>
      </c>
      <c r="G586" s="10">
        <f t="shared" si="64"/>
        <v>58056</v>
      </c>
      <c r="H586" s="7" t="s">
        <v>104</v>
      </c>
    </row>
    <row r="587" spans="2:8" x14ac:dyDescent="0.25">
      <c r="B587" s="11" t="s">
        <v>64</v>
      </c>
      <c r="C587" s="11">
        <v>8060420</v>
      </c>
      <c r="D587" s="7" t="s">
        <v>424</v>
      </c>
      <c r="E587" s="8">
        <v>35400</v>
      </c>
      <c r="F587" s="9">
        <v>3</v>
      </c>
      <c r="G587" s="10">
        <f t="shared" si="64"/>
        <v>106200</v>
      </c>
      <c r="H587" s="7" t="s">
        <v>105</v>
      </c>
    </row>
    <row r="588" spans="2:8" x14ac:dyDescent="0.25">
      <c r="B588" s="11" t="s">
        <v>64</v>
      </c>
      <c r="C588" s="11">
        <v>8060501</v>
      </c>
      <c r="D588" s="7" t="s">
        <v>267</v>
      </c>
      <c r="E588" s="8">
        <v>146500</v>
      </c>
      <c r="F588" s="9">
        <v>0.27</v>
      </c>
      <c r="G588" s="10">
        <f t="shared" ref="G588:G597" si="65">+F588*E588</f>
        <v>39555</v>
      </c>
      <c r="H588" s="7" t="s">
        <v>17</v>
      </c>
    </row>
    <row r="589" spans="2:8" x14ac:dyDescent="0.25">
      <c r="B589" s="11" t="s">
        <v>64</v>
      </c>
      <c r="C589" s="11">
        <v>8060501</v>
      </c>
      <c r="D589" s="7" t="s">
        <v>267</v>
      </c>
      <c r="E589" s="8">
        <v>146500</v>
      </c>
      <c r="F589" s="9">
        <v>0.27</v>
      </c>
      <c r="G589" s="10">
        <f t="shared" si="65"/>
        <v>39555</v>
      </c>
      <c r="H589" s="7" t="s">
        <v>56</v>
      </c>
    </row>
    <row r="590" spans="2:8" x14ac:dyDescent="0.25">
      <c r="B590" s="11" t="s">
        <v>64</v>
      </c>
      <c r="C590" s="11">
        <v>8060501</v>
      </c>
      <c r="D590" s="7" t="s">
        <v>267</v>
      </c>
      <c r="E590" s="8">
        <v>146500</v>
      </c>
      <c r="F590" s="9">
        <v>0.13</v>
      </c>
      <c r="G590" s="10">
        <f t="shared" si="65"/>
        <v>19045</v>
      </c>
      <c r="H590" s="7" t="s">
        <v>76</v>
      </c>
    </row>
    <row r="591" spans="2:8" x14ac:dyDescent="0.25">
      <c r="B591" s="11" t="s">
        <v>93</v>
      </c>
      <c r="C591" s="11">
        <v>8060503</v>
      </c>
      <c r="D591" s="7" t="s">
        <v>345</v>
      </c>
      <c r="E591" s="8">
        <v>50600</v>
      </c>
      <c r="F591" s="9">
        <v>0.65280000000000005</v>
      </c>
      <c r="G591" s="10">
        <f t="shared" si="65"/>
        <v>33031.68</v>
      </c>
      <c r="H591" s="7" t="s">
        <v>35</v>
      </c>
    </row>
    <row r="592" spans="2:8" x14ac:dyDescent="0.25">
      <c r="B592" s="11" t="s">
        <v>64</v>
      </c>
      <c r="C592" s="11">
        <v>8060504</v>
      </c>
      <c r="D592" s="7" t="s">
        <v>318</v>
      </c>
      <c r="E592" s="8">
        <v>33000</v>
      </c>
      <c r="F592" s="9">
        <v>3.3850000000000002</v>
      </c>
      <c r="G592" s="10">
        <f t="shared" si="65"/>
        <v>111705.00000000001</v>
      </c>
      <c r="H592" s="7" t="s">
        <v>17</v>
      </c>
    </row>
    <row r="593" spans="2:8" x14ac:dyDescent="0.25">
      <c r="B593" s="11" t="s">
        <v>64</v>
      </c>
      <c r="C593" s="11">
        <v>8060504</v>
      </c>
      <c r="D593" s="7" t="s">
        <v>318</v>
      </c>
      <c r="E593" s="8">
        <v>33000</v>
      </c>
      <c r="F593" s="9">
        <v>3.79</v>
      </c>
      <c r="G593" s="10">
        <f t="shared" si="65"/>
        <v>125070</v>
      </c>
      <c r="H593" s="7" t="s">
        <v>74</v>
      </c>
    </row>
    <row r="594" spans="2:8" x14ac:dyDescent="0.25">
      <c r="B594" s="11" t="s">
        <v>64</v>
      </c>
      <c r="C594" s="11">
        <v>8060505</v>
      </c>
      <c r="D594" s="7" t="s">
        <v>319</v>
      </c>
      <c r="E594" s="8">
        <v>22000</v>
      </c>
      <c r="F594" s="9">
        <v>3.8917000000000002</v>
      </c>
      <c r="G594" s="10">
        <f t="shared" si="65"/>
        <v>85617.400000000009</v>
      </c>
      <c r="H594" s="7" t="s">
        <v>6</v>
      </c>
    </row>
    <row r="595" spans="2:8" x14ac:dyDescent="0.25">
      <c r="B595" s="11" t="s">
        <v>64</v>
      </c>
      <c r="C595" s="11">
        <v>8060505</v>
      </c>
      <c r="D595" s="7" t="s">
        <v>319</v>
      </c>
      <c r="E595" s="8">
        <v>22000</v>
      </c>
      <c r="F595" s="9">
        <v>5.5</v>
      </c>
      <c r="G595" s="10">
        <f t="shared" si="65"/>
        <v>121000</v>
      </c>
      <c r="H595" s="7" t="s">
        <v>17</v>
      </c>
    </row>
    <row r="596" spans="2:8" x14ac:dyDescent="0.25">
      <c r="B596" s="11" t="s">
        <v>64</v>
      </c>
      <c r="C596" s="11">
        <v>8060505</v>
      </c>
      <c r="D596" s="7" t="s">
        <v>319</v>
      </c>
      <c r="E596" s="8">
        <v>22000</v>
      </c>
      <c r="F596" s="9">
        <v>1.41</v>
      </c>
      <c r="G596" s="10">
        <f t="shared" si="65"/>
        <v>31020</v>
      </c>
      <c r="H596" s="7" t="s">
        <v>76</v>
      </c>
    </row>
    <row r="597" spans="2:8" x14ac:dyDescent="0.25">
      <c r="B597" s="11" t="s">
        <v>64</v>
      </c>
      <c r="C597" s="11">
        <v>8060505</v>
      </c>
      <c r="D597" s="7" t="s">
        <v>319</v>
      </c>
      <c r="E597" s="8">
        <v>22000</v>
      </c>
      <c r="F597" s="9">
        <v>1.59</v>
      </c>
      <c r="G597" s="10">
        <f t="shared" si="65"/>
        <v>34980</v>
      </c>
      <c r="H597" s="7" t="s">
        <v>104</v>
      </c>
    </row>
    <row r="598" spans="2:8" x14ac:dyDescent="0.25">
      <c r="B598" s="11" t="s">
        <v>69</v>
      </c>
      <c r="C598" s="11">
        <v>8060506</v>
      </c>
      <c r="D598" s="7" t="s">
        <v>367</v>
      </c>
      <c r="E598" s="8">
        <v>200000</v>
      </c>
      <c r="F598" s="9">
        <v>0.40429999999999999</v>
      </c>
      <c r="G598" s="10">
        <f t="shared" ref="G598:G608" si="66">+F598*E598</f>
        <v>80860</v>
      </c>
      <c r="H598" s="7" t="s">
        <v>17</v>
      </c>
    </row>
    <row r="599" spans="2:8" x14ac:dyDescent="0.25">
      <c r="B599" s="11" t="s">
        <v>69</v>
      </c>
      <c r="C599" s="11">
        <v>8060506</v>
      </c>
      <c r="D599" s="7" t="s">
        <v>367</v>
      </c>
      <c r="E599" s="8">
        <v>200000</v>
      </c>
      <c r="F599" s="9">
        <v>0.38429999999999997</v>
      </c>
      <c r="G599" s="10">
        <f t="shared" si="66"/>
        <v>76860</v>
      </c>
      <c r="H599" s="7" t="s">
        <v>98</v>
      </c>
    </row>
    <row r="600" spans="2:8" x14ac:dyDescent="0.25">
      <c r="B600" s="11" t="s">
        <v>69</v>
      </c>
      <c r="C600" s="11">
        <v>8060506</v>
      </c>
      <c r="D600" s="7" t="s">
        <v>367</v>
      </c>
      <c r="E600" s="8">
        <v>200000</v>
      </c>
      <c r="F600" s="9">
        <v>0.40429999999999999</v>
      </c>
      <c r="G600" s="10">
        <f t="shared" si="66"/>
        <v>80860</v>
      </c>
      <c r="H600" s="7" t="s">
        <v>56</v>
      </c>
    </row>
    <row r="601" spans="2:8" x14ac:dyDescent="0.25">
      <c r="B601" s="11" t="s">
        <v>69</v>
      </c>
      <c r="C601" s="11">
        <v>8060506</v>
      </c>
      <c r="D601" s="7" t="s">
        <v>367</v>
      </c>
      <c r="E601" s="8">
        <v>200000</v>
      </c>
      <c r="F601" s="9">
        <v>0.37</v>
      </c>
      <c r="G601" s="10">
        <f t="shared" si="66"/>
        <v>74000</v>
      </c>
      <c r="H601" s="7" t="s">
        <v>12</v>
      </c>
    </row>
    <row r="602" spans="2:8" x14ac:dyDescent="0.25">
      <c r="B602" s="11" t="s">
        <v>69</v>
      </c>
      <c r="C602" s="11">
        <v>8060506</v>
      </c>
      <c r="D602" s="7" t="s">
        <v>367</v>
      </c>
      <c r="E602" s="8">
        <v>200000</v>
      </c>
      <c r="F602" s="9">
        <v>0.35</v>
      </c>
      <c r="G602" s="10">
        <f t="shared" si="66"/>
        <v>70000</v>
      </c>
      <c r="H602" s="7" t="s">
        <v>72</v>
      </c>
    </row>
    <row r="603" spans="2:8" x14ac:dyDescent="0.25">
      <c r="B603" s="11" t="s">
        <v>69</v>
      </c>
      <c r="C603" s="11">
        <v>8060506</v>
      </c>
      <c r="D603" s="7" t="s">
        <v>367</v>
      </c>
      <c r="E603" s="8">
        <v>200000</v>
      </c>
      <c r="F603" s="9">
        <v>0.49</v>
      </c>
      <c r="G603" s="10">
        <f t="shared" si="66"/>
        <v>98000</v>
      </c>
      <c r="H603" s="7" t="s">
        <v>102</v>
      </c>
    </row>
    <row r="604" spans="2:8" x14ac:dyDescent="0.25">
      <c r="B604" s="11" t="s">
        <v>79</v>
      </c>
      <c r="C604" s="11">
        <v>8060508</v>
      </c>
      <c r="D604" s="7" t="s">
        <v>569</v>
      </c>
      <c r="E604" s="8">
        <v>1430</v>
      </c>
      <c r="F604" s="9">
        <v>240.69</v>
      </c>
      <c r="G604" s="10">
        <f t="shared" si="66"/>
        <v>344186.7</v>
      </c>
      <c r="H604" s="7" t="s">
        <v>12</v>
      </c>
    </row>
    <row r="605" spans="2:8" x14ac:dyDescent="0.25">
      <c r="B605" s="11" t="s">
        <v>64</v>
      </c>
      <c r="C605" s="11">
        <v>8060509</v>
      </c>
      <c r="D605" s="7" t="s">
        <v>351</v>
      </c>
      <c r="E605" s="8">
        <v>3800</v>
      </c>
      <c r="F605" s="9">
        <v>3.7667000000000002</v>
      </c>
      <c r="G605" s="10">
        <f t="shared" si="66"/>
        <v>14313.460000000001</v>
      </c>
      <c r="H605" s="7" t="s">
        <v>72</v>
      </c>
    </row>
    <row r="606" spans="2:8" x14ac:dyDescent="0.25">
      <c r="B606" s="11" t="s">
        <v>64</v>
      </c>
      <c r="C606" s="11">
        <v>8060509</v>
      </c>
      <c r="D606" s="7" t="s">
        <v>351</v>
      </c>
      <c r="E606" s="8">
        <v>136300</v>
      </c>
      <c r="F606" s="9">
        <v>4.0679999999999996</v>
      </c>
      <c r="G606" s="10">
        <f t="shared" si="66"/>
        <v>554468.39999999991</v>
      </c>
      <c r="H606" s="7" t="s">
        <v>12</v>
      </c>
    </row>
    <row r="607" spans="2:8" x14ac:dyDescent="0.25">
      <c r="B607" s="11" t="s">
        <v>78</v>
      </c>
      <c r="C607" s="11">
        <v>8060512</v>
      </c>
      <c r="D607" s="7" t="s">
        <v>352</v>
      </c>
      <c r="E607" s="8">
        <v>22100</v>
      </c>
      <c r="F607" s="9">
        <v>4.9380000000000006</v>
      </c>
      <c r="G607" s="10">
        <f t="shared" si="66"/>
        <v>109129.80000000002</v>
      </c>
      <c r="H607" s="7" t="s">
        <v>12</v>
      </c>
    </row>
    <row r="608" spans="2:8" x14ac:dyDescent="0.25">
      <c r="B608" s="11" t="s">
        <v>64</v>
      </c>
      <c r="C608" s="11">
        <v>8060513</v>
      </c>
      <c r="D608" s="7" t="s">
        <v>353</v>
      </c>
      <c r="E608" s="8">
        <v>22000</v>
      </c>
      <c r="F608" s="9">
        <v>1.77</v>
      </c>
      <c r="G608" s="10">
        <f t="shared" si="66"/>
        <v>38940</v>
      </c>
      <c r="H608" s="7" t="s">
        <v>74</v>
      </c>
    </row>
    <row r="609" spans="2:8" x14ac:dyDescent="0.25">
      <c r="B609" s="11" t="s">
        <v>61</v>
      </c>
      <c r="C609" s="11">
        <v>8070101</v>
      </c>
      <c r="D609" s="7" t="s">
        <v>179</v>
      </c>
      <c r="E609" s="8">
        <v>2893200</v>
      </c>
      <c r="F609" s="9">
        <v>3.4700000000000002E-2</v>
      </c>
      <c r="G609" s="10">
        <f t="shared" ref="G609:G614" si="67">+F609*E609</f>
        <v>100394.04000000001</v>
      </c>
      <c r="H609" s="7" t="s">
        <v>29</v>
      </c>
    </row>
    <row r="610" spans="2:8" x14ac:dyDescent="0.25">
      <c r="B610" s="11" t="s">
        <v>61</v>
      </c>
      <c r="C610" s="11">
        <v>8070107</v>
      </c>
      <c r="D610" s="7" t="s">
        <v>543</v>
      </c>
      <c r="E610" s="8">
        <v>24800</v>
      </c>
      <c r="F610" s="9">
        <v>1.1200000000000001</v>
      </c>
      <c r="G610" s="10">
        <f t="shared" si="67"/>
        <v>27776.000000000004</v>
      </c>
      <c r="H610" s="7" t="s">
        <v>74</v>
      </c>
    </row>
    <row r="611" spans="2:8" x14ac:dyDescent="0.25">
      <c r="B611" s="11" t="s">
        <v>61</v>
      </c>
      <c r="C611" s="11">
        <v>8070107</v>
      </c>
      <c r="D611" s="7" t="s">
        <v>543</v>
      </c>
      <c r="E611" s="8">
        <v>24800</v>
      </c>
      <c r="F611" s="9">
        <v>1.1399999999999999</v>
      </c>
      <c r="G611" s="10">
        <f t="shared" si="67"/>
        <v>28271.999999999996</v>
      </c>
      <c r="H611" s="7" t="s">
        <v>104</v>
      </c>
    </row>
    <row r="612" spans="2:8" x14ac:dyDescent="0.25">
      <c r="B612" s="11" t="s">
        <v>24</v>
      </c>
      <c r="C612" s="11">
        <v>8070108</v>
      </c>
      <c r="D612" s="7" t="s">
        <v>157</v>
      </c>
      <c r="E612" s="8">
        <v>382900</v>
      </c>
      <c r="F612" s="9">
        <v>0.06</v>
      </c>
      <c r="G612" s="10">
        <f t="shared" si="67"/>
        <v>22974</v>
      </c>
      <c r="H612" s="7" t="s">
        <v>70</v>
      </c>
    </row>
    <row r="613" spans="2:8" x14ac:dyDescent="0.25">
      <c r="B613" s="11" t="s">
        <v>68</v>
      </c>
      <c r="C613" s="11">
        <v>8070110</v>
      </c>
      <c r="D613" s="7" t="s">
        <v>321</v>
      </c>
      <c r="E613" s="8">
        <v>718100</v>
      </c>
      <c r="F613" s="9">
        <v>0.13650000000000001</v>
      </c>
      <c r="G613" s="10">
        <f t="shared" si="67"/>
        <v>98020.650000000009</v>
      </c>
      <c r="H613" s="7" t="s">
        <v>103</v>
      </c>
    </row>
    <row r="614" spans="2:8" x14ac:dyDescent="0.25">
      <c r="B614" s="11" t="s">
        <v>68</v>
      </c>
      <c r="C614" s="11">
        <v>8070110</v>
      </c>
      <c r="D614" s="7" t="s">
        <v>321</v>
      </c>
      <c r="E614" s="8">
        <v>718100</v>
      </c>
      <c r="F614" s="9">
        <v>0.13669999999999999</v>
      </c>
      <c r="G614" s="10">
        <f t="shared" si="67"/>
        <v>98164.26999999999</v>
      </c>
      <c r="H614" s="7" t="s">
        <v>4</v>
      </c>
    </row>
    <row r="615" spans="2:8" x14ac:dyDescent="0.25">
      <c r="B615" s="11" t="s">
        <v>61</v>
      </c>
      <c r="C615" s="11">
        <v>8070112</v>
      </c>
      <c r="D615" s="7" t="s">
        <v>167</v>
      </c>
      <c r="E615" s="8">
        <v>23700</v>
      </c>
      <c r="F615" s="9">
        <v>0.89</v>
      </c>
      <c r="G615" s="10">
        <f t="shared" ref="G615:G619" si="68">+F615*E615</f>
        <v>21093</v>
      </c>
      <c r="H615" s="7" t="s">
        <v>74</v>
      </c>
    </row>
    <row r="616" spans="2:8" x14ac:dyDescent="0.25">
      <c r="B616" s="11" t="s">
        <v>61</v>
      </c>
      <c r="C616" s="11">
        <v>8070112</v>
      </c>
      <c r="D616" s="7" t="s">
        <v>167</v>
      </c>
      <c r="E616" s="8">
        <v>23700</v>
      </c>
      <c r="F616" s="9">
        <v>0.82</v>
      </c>
      <c r="G616" s="10">
        <f t="shared" si="68"/>
        <v>19434</v>
      </c>
      <c r="H616" s="7" t="s">
        <v>104</v>
      </c>
    </row>
    <row r="617" spans="2:8" x14ac:dyDescent="0.25">
      <c r="B617" s="11" t="s">
        <v>61</v>
      </c>
      <c r="C617" s="11">
        <v>8070125</v>
      </c>
      <c r="D617" s="7" t="s">
        <v>458</v>
      </c>
      <c r="E617" s="8">
        <v>14700</v>
      </c>
      <c r="F617" s="9">
        <v>8.25</v>
      </c>
      <c r="G617" s="10">
        <f t="shared" si="68"/>
        <v>121275</v>
      </c>
      <c r="H617" s="7" t="s">
        <v>76</v>
      </c>
    </row>
    <row r="618" spans="2:8" x14ac:dyDescent="0.25">
      <c r="B618" s="11" t="s">
        <v>68</v>
      </c>
      <c r="C618" s="11">
        <v>8070132</v>
      </c>
      <c r="D618" s="7" t="s">
        <v>188</v>
      </c>
      <c r="E618" s="8">
        <v>4962600</v>
      </c>
      <c r="F618" s="9">
        <v>1.7500000000000002E-2</v>
      </c>
      <c r="G618" s="10">
        <f t="shared" si="68"/>
        <v>86845.500000000015</v>
      </c>
      <c r="H618" s="7" t="s">
        <v>29</v>
      </c>
    </row>
    <row r="619" spans="2:8" x14ac:dyDescent="0.25">
      <c r="B619" s="11" t="s">
        <v>68</v>
      </c>
      <c r="C619" s="11">
        <v>8070132</v>
      </c>
      <c r="D619" s="7" t="s">
        <v>188</v>
      </c>
      <c r="E619" s="8">
        <v>4962600</v>
      </c>
      <c r="F619" s="9">
        <v>0.02</v>
      </c>
      <c r="G619" s="10">
        <f t="shared" si="68"/>
        <v>99252</v>
      </c>
      <c r="H619" s="7" t="s">
        <v>74</v>
      </c>
    </row>
    <row r="620" spans="2:8" x14ac:dyDescent="0.25">
      <c r="B620" s="11" t="s">
        <v>63</v>
      </c>
      <c r="C620" s="11">
        <v>8070133</v>
      </c>
      <c r="D620" s="7" t="s">
        <v>142</v>
      </c>
      <c r="E620" s="8">
        <v>5296200</v>
      </c>
      <c r="F620" s="9">
        <v>4.2699999999999995E-2</v>
      </c>
      <c r="G620" s="10">
        <f t="shared" ref="G620:G627" si="69">+F620*E620</f>
        <v>226147.73999999996</v>
      </c>
      <c r="H620" s="7" t="s">
        <v>29</v>
      </c>
    </row>
    <row r="621" spans="2:8" x14ac:dyDescent="0.25">
      <c r="B621" s="11" t="s">
        <v>63</v>
      </c>
      <c r="C621" s="11">
        <v>8070133</v>
      </c>
      <c r="D621" s="7" t="s">
        <v>142</v>
      </c>
      <c r="E621" s="8">
        <v>5296200</v>
      </c>
      <c r="F621" s="9">
        <v>0.1081</v>
      </c>
      <c r="G621" s="10">
        <f t="shared" si="69"/>
        <v>572519.22</v>
      </c>
      <c r="H621" s="7" t="s">
        <v>20</v>
      </c>
    </row>
    <row r="622" spans="2:8" x14ac:dyDescent="0.25">
      <c r="B622" s="11" t="s">
        <v>63</v>
      </c>
      <c r="C622" s="11">
        <v>8070133</v>
      </c>
      <c r="D622" s="7" t="s">
        <v>142</v>
      </c>
      <c r="E622" s="8">
        <v>5296200</v>
      </c>
      <c r="F622" s="9">
        <v>5.6000000000000008E-2</v>
      </c>
      <c r="G622" s="10">
        <f t="shared" si="69"/>
        <v>296587.20000000007</v>
      </c>
      <c r="H622" s="7" t="s">
        <v>30</v>
      </c>
    </row>
    <row r="623" spans="2:8" x14ac:dyDescent="0.25">
      <c r="B623" s="11" t="s">
        <v>63</v>
      </c>
      <c r="C623" s="11">
        <v>8070133</v>
      </c>
      <c r="D623" s="7" t="s">
        <v>142</v>
      </c>
      <c r="E623" s="8">
        <v>5296200</v>
      </c>
      <c r="F623" s="9">
        <v>0.05</v>
      </c>
      <c r="G623" s="10">
        <f t="shared" si="69"/>
        <v>264810</v>
      </c>
      <c r="H623" s="7" t="s">
        <v>74</v>
      </c>
    </row>
    <row r="624" spans="2:8" x14ac:dyDescent="0.25">
      <c r="B624" s="11" t="s">
        <v>63</v>
      </c>
      <c r="C624" s="11">
        <v>8070134</v>
      </c>
      <c r="D624" s="7" t="s">
        <v>477</v>
      </c>
      <c r="E624" s="8">
        <v>5296200</v>
      </c>
      <c r="F624" s="9">
        <v>0.10349999999999999</v>
      </c>
      <c r="G624" s="10">
        <f t="shared" si="69"/>
        <v>548156.69999999995</v>
      </c>
      <c r="H624" s="7" t="s">
        <v>98</v>
      </c>
    </row>
    <row r="625" spans="2:8" x14ac:dyDescent="0.25">
      <c r="B625" s="11" t="s">
        <v>63</v>
      </c>
      <c r="C625" s="11">
        <v>8070136</v>
      </c>
      <c r="D625" s="7" t="s">
        <v>634</v>
      </c>
      <c r="E625" s="8">
        <v>162400</v>
      </c>
      <c r="F625" s="9">
        <v>0.21</v>
      </c>
      <c r="G625" s="10">
        <f t="shared" si="69"/>
        <v>34104</v>
      </c>
      <c r="H625" s="7" t="s">
        <v>29</v>
      </c>
    </row>
    <row r="626" spans="2:8" x14ac:dyDescent="0.25">
      <c r="B626" s="11" t="s">
        <v>61</v>
      </c>
      <c r="C626" s="11">
        <v>8070201</v>
      </c>
      <c r="D626" s="7" t="s">
        <v>504</v>
      </c>
      <c r="E626" s="8">
        <v>47100</v>
      </c>
      <c r="F626" s="9">
        <v>0.49</v>
      </c>
      <c r="G626" s="10">
        <f t="shared" si="69"/>
        <v>23079</v>
      </c>
      <c r="H626" s="7" t="s">
        <v>104</v>
      </c>
    </row>
    <row r="627" spans="2:8" x14ac:dyDescent="0.25">
      <c r="B627" s="11" t="s">
        <v>61</v>
      </c>
      <c r="C627" s="11">
        <v>8070201</v>
      </c>
      <c r="D627" s="7" t="s">
        <v>504</v>
      </c>
      <c r="E627" s="8">
        <v>47100</v>
      </c>
      <c r="F627" s="9">
        <v>0.26</v>
      </c>
      <c r="G627" s="10">
        <f t="shared" si="69"/>
        <v>12246</v>
      </c>
      <c r="H627" s="7" t="s">
        <v>76</v>
      </c>
    </row>
    <row r="628" spans="2:8" x14ac:dyDescent="0.25">
      <c r="B628" s="11" t="s">
        <v>63</v>
      </c>
      <c r="C628" s="11">
        <v>8070202</v>
      </c>
      <c r="D628" s="7" t="s">
        <v>326</v>
      </c>
      <c r="E628" s="8">
        <v>6706000</v>
      </c>
      <c r="F628" s="9">
        <v>1.95E-2</v>
      </c>
      <c r="G628" s="10">
        <f t="shared" ref="G628:G635" si="70">+F628*E628</f>
        <v>130767</v>
      </c>
      <c r="H628" s="7" t="s">
        <v>23</v>
      </c>
    </row>
    <row r="629" spans="2:8" x14ac:dyDescent="0.25">
      <c r="B629" s="11" t="s">
        <v>63</v>
      </c>
      <c r="C629" s="11">
        <v>8070202</v>
      </c>
      <c r="D629" s="7" t="s">
        <v>326</v>
      </c>
      <c r="E629" s="8">
        <v>6706000</v>
      </c>
      <c r="F629" s="9">
        <v>3.7400000000000003E-2</v>
      </c>
      <c r="G629" s="10">
        <f t="shared" si="70"/>
        <v>250804.40000000002</v>
      </c>
      <c r="H629" s="7" t="s">
        <v>6</v>
      </c>
    </row>
    <row r="630" spans="2:8" x14ac:dyDescent="0.25">
      <c r="B630" s="11" t="s">
        <v>68</v>
      </c>
      <c r="C630" s="11">
        <v>8070206</v>
      </c>
      <c r="D630" s="7" t="s">
        <v>328</v>
      </c>
      <c r="E630" s="8">
        <v>41400</v>
      </c>
      <c r="F630" s="9">
        <v>0.33149999999999996</v>
      </c>
      <c r="G630" s="10">
        <f t="shared" si="70"/>
        <v>13724.099999999999</v>
      </c>
      <c r="H630" s="7" t="s">
        <v>4</v>
      </c>
    </row>
    <row r="631" spans="2:8" x14ac:dyDescent="0.25">
      <c r="B631" s="11" t="s">
        <v>68</v>
      </c>
      <c r="C631" s="11">
        <v>8070206</v>
      </c>
      <c r="D631" s="7" t="s">
        <v>328</v>
      </c>
      <c r="E631" s="8">
        <v>41400</v>
      </c>
      <c r="F631" s="9">
        <v>0.34279999999999999</v>
      </c>
      <c r="G631" s="10">
        <f t="shared" si="70"/>
        <v>14191.92</v>
      </c>
      <c r="H631" s="7" t="s">
        <v>12</v>
      </c>
    </row>
    <row r="632" spans="2:8" x14ac:dyDescent="0.25">
      <c r="B632" s="11" t="s">
        <v>68</v>
      </c>
      <c r="C632" s="11">
        <v>8070206</v>
      </c>
      <c r="D632" s="7" t="s">
        <v>328</v>
      </c>
      <c r="E632" s="8">
        <v>41400</v>
      </c>
      <c r="F632" s="9">
        <v>0.25739999999999996</v>
      </c>
      <c r="G632" s="10">
        <f t="shared" si="70"/>
        <v>10656.359999999999</v>
      </c>
      <c r="H632" s="7" t="s">
        <v>35</v>
      </c>
    </row>
    <row r="633" spans="2:8" x14ac:dyDescent="0.25">
      <c r="B633" s="11" t="s">
        <v>28</v>
      </c>
      <c r="C633" s="11">
        <v>8070208</v>
      </c>
      <c r="D633" s="7" t="s">
        <v>201</v>
      </c>
      <c r="E633" s="8">
        <v>1095800</v>
      </c>
      <c r="F633" s="9">
        <v>1.95E-2</v>
      </c>
      <c r="G633" s="10">
        <f t="shared" si="70"/>
        <v>21368.1</v>
      </c>
      <c r="H633" s="7" t="s">
        <v>23</v>
      </c>
    </row>
    <row r="634" spans="2:8" x14ac:dyDescent="0.25">
      <c r="B634" s="11" t="s">
        <v>63</v>
      </c>
      <c r="C634" s="11">
        <v>8070304</v>
      </c>
      <c r="D634" s="7" t="s">
        <v>241</v>
      </c>
      <c r="E634" s="8">
        <v>113300</v>
      </c>
      <c r="F634" s="9">
        <v>0.14000000000000001</v>
      </c>
      <c r="G634" s="10">
        <f t="shared" si="70"/>
        <v>15862.000000000002</v>
      </c>
      <c r="H634" s="7" t="s">
        <v>74</v>
      </c>
    </row>
    <row r="635" spans="2:8" x14ac:dyDescent="0.25">
      <c r="B635" s="11" t="s">
        <v>68</v>
      </c>
      <c r="C635" s="11">
        <v>8070306</v>
      </c>
      <c r="D635" s="7" t="s">
        <v>333</v>
      </c>
      <c r="E635" s="8">
        <v>1898700</v>
      </c>
      <c r="F635" s="9">
        <v>1.6500000000000001E-2</v>
      </c>
      <c r="G635" s="10">
        <f t="shared" si="70"/>
        <v>31328.550000000003</v>
      </c>
      <c r="H635" s="7" t="s">
        <v>88</v>
      </c>
    </row>
    <row r="636" spans="2:8" x14ac:dyDescent="0.25">
      <c r="B636" s="11" t="s">
        <v>63</v>
      </c>
      <c r="C636" s="11">
        <v>8070307</v>
      </c>
      <c r="D636" s="7" t="s">
        <v>488</v>
      </c>
      <c r="E636" s="8">
        <v>518700</v>
      </c>
      <c r="F636" s="9">
        <v>0.254</v>
      </c>
      <c r="G636" s="10">
        <f t="shared" ref="G636:G637" si="71">+F636*E636</f>
        <v>131749.79999999999</v>
      </c>
      <c r="H636" s="7" t="s">
        <v>74</v>
      </c>
    </row>
    <row r="637" spans="2:8" x14ac:dyDescent="0.25">
      <c r="B637" s="11" t="s">
        <v>68</v>
      </c>
      <c r="C637" s="11">
        <v>8070308</v>
      </c>
      <c r="D637" s="7" t="s">
        <v>383</v>
      </c>
      <c r="E637" s="8">
        <v>414300</v>
      </c>
      <c r="F637" s="9">
        <v>0.13500000000000001</v>
      </c>
      <c r="G637" s="10">
        <f t="shared" si="71"/>
        <v>55930.500000000007</v>
      </c>
      <c r="H637" s="7" t="s">
        <v>88</v>
      </c>
    </row>
    <row r="638" spans="2:8" x14ac:dyDescent="0.25">
      <c r="B638" s="11" t="s">
        <v>63</v>
      </c>
      <c r="C638" s="11">
        <v>8070309</v>
      </c>
      <c r="D638" s="7" t="s">
        <v>132</v>
      </c>
      <c r="E638" s="8">
        <v>22671800</v>
      </c>
      <c r="F638" s="9">
        <v>1.333E-2</v>
      </c>
      <c r="G638" s="10">
        <f t="shared" ref="G638:G655" si="72">+F638*E638</f>
        <v>302215.09399999998</v>
      </c>
      <c r="H638" s="7" t="s">
        <v>41</v>
      </c>
    </row>
    <row r="639" spans="2:8" x14ac:dyDescent="0.25">
      <c r="B639" s="11" t="s">
        <v>63</v>
      </c>
      <c r="C639" s="11">
        <v>8070309</v>
      </c>
      <c r="D639" s="7" t="s">
        <v>132</v>
      </c>
      <c r="E639" s="8">
        <v>22671800</v>
      </c>
      <c r="F639" s="9">
        <v>1.2800000000000001E-2</v>
      </c>
      <c r="G639" s="10">
        <f t="shared" si="72"/>
        <v>290199.04000000004</v>
      </c>
      <c r="H639" s="7" t="s">
        <v>29</v>
      </c>
    </row>
    <row r="640" spans="2:8" x14ac:dyDescent="0.25">
      <c r="B640" s="11" t="s">
        <v>63</v>
      </c>
      <c r="C640" s="11">
        <v>8070309</v>
      </c>
      <c r="D640" s="7" t="s">
        <v>132</v>
      </c>
      <c r="E640" s="8">
        <v>22671800</v>
      </c>
      <c r="F640" s="9">
        <v>3.1600000000000003E-2</v>
      </c>
      <c r="G640" s="10">
        <f t="shared" si="72"/>
        <v>716428.88000000012</v>
      </c>
      <c r="H640" s="7" t="s">
        <v>20</v>
      </c>
    </row>
    <row r="641" spans="2:8" x14ac:dyDescent="0.25">
      <c r="B641" s="11" t="s">
        <v>63</v>
      </c>
      <c r="C641" s="11">
        <v>8070309</v>
      </c>
      <c r="D641" s="7" t="s">
        <v>132</v>
      </c>
      <c r="E641" s="8">
        <v>22671800</v>
      </c>
      <c r="F641" s="9">
        <v>1.43E-2</v>
      </c>
      <c r="G641" s="10">
        <f t="shared" si="72"/>
        <v>324206.74</v>
      </c>
      <c r="H641" s="7" t="s">
        <v>4</v>
      </c>
    </row>
    <row r="642" spans="2:8" x14ac:dyDescent="0.25">
      <c r="B642" s="11" t="s">
        <v>78</v>
      </c>
      <c r="C642" s="11">
        <v>8070310</v>
      </c>
      <c r="D642" s="7" t="s">
        <v>577</v>
      </c>
      <c r="E642" s="8">
        <v>34411</v>
      </c>
      <c r="F642" s="9">
        <v>4.55</v>
      </c>
      <c r="G642" s="10">
        <f t="shared" si="72"/>
        <v>156570.04999999999</v>
      </c>
      <c r="H642" s="7" t="s">
        <v>12</v>
      </c>
    </row>
    <row r="643" spans="2:8" x14ac:dyDescent="0.25">
      <c r="B643" s="11" t="s">
        <v>78</v>
      </c>
      <c r="C643" s="11">
        <v>8070310</v>
      </c>
      <c r="D643" s="7" t="s">
        <v>577</v>
      </c>
      <c r="E643" s="8">
        <v>34411</v>
      </c>
      <c r="F643" s="9">
        <v>4.43</v>
      </c>
      <c r="G643" s="10">
        <f t="shared" si="72"/>
        <v>152440.72999999998</v>
      </c>
      <c r="H643" s="7" t="s">
        <v>14</v>
      </c>
    </row>
    <row r="644" spans="2:8" x14ac:dyDescent="0.25">
      <c r="B644" s="11" t="s">
        <v>78</v>
      </c>
      <c r="C644" s="11">
        <v>8070310</v>
      </c>
      <c r="D644" s="7" t="s">
        <v>577</v>
      </c>
      <c r="E644" s="8">
        <v>14579</v>
      </c>
      <c r="F644" s="9">
        <v>4.2</v>
      </c>
      <c r="G644" s="10">
        <f t="shared" si="72"/>
        <v>61231.8</v>
      </c>
      <c r="H644" s="7" t="s">
        <v>11</v>
      </c>
    </row>
    <row r="645" spans="2:8" x14ac:dyDescent="0.25">
      <c r="B645" s="11" t="s">
        <v>78</v>
      </c>
      <c r="C645" s="11">
        <v>8070310</v>
      </c>
      <c r="D645" s="7" t="s">
        <v>577</v>
      </c>
      <c r="E645" s="8">
        <v>34411</v>
      </c>
      <c r="F645" s="9">
        <v>4.2</v>
      </c>
      <c r="G645" s="10">
        <f t="shared" si="72"/>
        <v>144526.20000000001</v>
      </c>
      <c r="H645" s="7" t="s">
        <v>76</v>
      </c>
    </row>
    <row r="646" spans="2:8" x14ac:dyDescent="0.25">
      <c r="B646" s="11" t="s">
        <v>78</v>
      </c>
      <c r="C646" s="11">
        <v>8070312</v>
      </c>
      <c r="D646" s="7" t="s">
        <v>578</v>
      </c>
      <c r="E646" s="8">
        <v>251658</v>
      </c>
      <c r="F646" s="9">
        <v>4.55</v>
      </c>
      <c r="G646" s="10">
        <f t="shared" si="72"/>
        <v>1145043.8999999999</v>
      </c>
      <c r="H646" s="7" t="s">
        <v>12</v>
      </c>
    </row>
    <row r="647" spans="2:8" x14ac:dyDescent="0.25">
      <c r="B647" s="11" t="s">
        <v>78</v>
      </c>
      <c r="C647" s="11">
        <v>8070312</v>
      </c>
      <c r="D647" s="7" t="s">
        <v>578</v>
      </c>
      <c r="E647" s="8">
        <v>251658</v>
      </c>
      <c r="F647" s="9">
        <v>4.43</v>
      </c>
      <c r="G647" s="10">
        <f t="shared" si="72"/>
        <v>1114844.94</v>
      </c>
      <c r="H647" s="7" t="s">
        <v>14</v>
      </c>
    </row>
    <row r="648" spans="2:8" x14ac:dyDescent="0.25">
      <c r="B648" s="11" t="s">
        <v>78</v>
      </c>
      <c r="C648" s="11">
        <v>8070312</v>
      </c>
      <c r="D648" s="7" t="s">
        <v>578</v>
      </c>
      <c r="E648" s="8">
        <v>102880</v>
      </c>
      <c r="F648" s="9">
        <v>4.2</v>
      </c>
      <c r="G648" s="10">
        <f t="shared" si="72"/>
        <v>432096</v>
      </c>
      <c r="H648" s="7" t="s">
        <v>11</v>
      </c>
    </row>
    <row r="649" spans="2:8" x14ac:dyDescent="0.25">
      <c r="B649" s="11" t="s">
        <v>78</v>
      </c>
      <c r="C649" s="11">
        <v>8070312</v>
      </c>
      <c r="D649" s="7" t="s">
        <v>578</v>
      </c>
      <c r="E649" s="8">
        <v>251658</v>
      </c>
      <c r="F649" s="9">
        <v>4.2</v>
      </c>
      <c r="G649" s="10">
        <f t="shared" si="72"/>
        <v>1056963.6000000001</v>
      </c>
      <c r="H649" s="7" t="s">
        <v>76</v>
      </c>
    </row>
    <row r="650" spans="2:8" x14ac:dyDescent="0.25">
      <c r="B650" s="11" t="s">
        <v>63</v>
      </c>
      <c r="C650" s="11">
        <v>8070316</v>
      </c>
      <c r="D650" s="7" t="s">
        <v>206</v>
      </c>
      <c r="E650" s="8">
        <v>2709000</v>
      </c>
      <c r="F650" s="9">
        <v>4.0599999999999997E-2</v>
      </c>
      <c r="G650" s="10">
        <f t="shared" si="72"/>
        <v>109985.4</v>
      </c>
      <c r="H650" s="7" t="s">
        <v>12</v>
      </c>
    </row>
    <row r="651" spans="2:8" x14ac:dyDescent="0.25">
      <c r="B651" s="11" t="s">
        <v>63</v>
      </c>
      <c r="C651" s="11">
        <v>8070316</v>
      </c>
      <c r="D651" s="7" t="s">
        <v>206</v>
      </c>
      <c r="E651" s="8">
        <v>2709000</v>
      </c>
      <c r="F651" s="9">
        <v>4.1900000000000007E-2</v>
      </c>
      <c r="G651" s="10">
        <f t="shared" si="72"/>
        <v>113507.10000000002</v>
      </c>
      <c r="H651" s="7" t="s">
        <v>35</v>
      </c>
    </row>
    <row r="652" spans="2:8" x14ac:dyDescent="0.25">
      <c r="B652" s="11" t="s">
        <v>63</v>
      </c>
      <c r="C652" s="11">
        <v>8070316</v>
      </c>
      <c r="D652" s="7" t="s">
        <v>206</v>
      </c>
      <c r="E652" s="8">
        <v>2709000</v>
      </c>
      <c r="F652" s="9">
        <v>0.04</v>
      </c>
      <c r="G652" s="10">
        <f t="shared" si="72"/>
        <v>108360</v>
      </c>
      <c r="H652" s="7" t="s">
        <v>72</v>
      </c>
    </row>
    <row r="653" spans="2:8" x14ac:dyDescent="0.25">
      <c r="B653" s="11" t="s">
        <v>68</v>
      </c>
      <c r="C653" s="11">
        <v>8070317</v>
      </c>
      <c r="D653" s="7" t="s">
        <v>198</v>
      </c>
      <c r="E653" s="8">
        <v>3293600</v>
      </c>
      <c r="F653" s="9">
        <v>0.25429999999999997</v>
      </c>
      <c r="G653" s="10">
        <f t="shared" si="72"/>
        <v>837562.47999999986</v>
      </c>
      <c r="H653" s="7" t="s">
        <v>103</v>
      </c>
    </row>
    <row r="654" spans="2:8" x14ac:dyDescent="0.25">
      <c r="B654" s="11" t="s">
        <v>68</v>
      </c>
      <c r="C654" s="11">
        <v>8070317</v>
      </c>
      <c r="D654" s="7" t="s">
        <v>198</v>
      </c>
      <c r="E654" s="8">
        <v>3293600</v>
      </c>
      <c r="F654" s="9">
        <v>0.25940000000000002</v>
      </c>
      <c r="G654" s="10">
        <f t="shared" si="72"/>
        <v>854359.84000000008</v>
      </c>
      <c r="H654" s="7" t="s">
        <v>4</v>
      </c>
    </row>
    <row r="655" spans="2:8" x14ac:dyDescent="0.25">
      <c r="B655" s="11" t="s">
        <v>68</v>
      </c>
      <c r="C655" s="11">
        <v>8070317</v>
      </c>
      <c r="D655" s="7" t="s">
        <v>198</v>
      </c>
      <c r="E655" s="8">
        <v>3293600</v>
      </c>
      <c r="F655" s="9">
        <v>0.24989999999999998</v>
      </c>
      <c r="G655" s="10">
        <f t="shared" si="72"/>
        <v>823070.6399999999</v>
      </c>
      <c r="H655" s="7" t="s">
        <v>41</v>
      </c>
    </row>
    <row r="656" spans="2:8" x14ac:dyDescent="0.25">
      <c r="B656" s="11" t="s">
        <v>68</v>
      </c>
      <c r="C656" s="11">
        <v>8070318</v>
      </c>
      <c r="D656" s="7" t="s">
        <v>199</v>
      </c>
      <c r="E656" s="8">
        <v>480800</v>
      </c>
      <c r="F656" s="9">
        <v>0.17430000000000001</v>
      </c>
      <c r="G656" s="10">
        <f t="shared" ref="G656:G664" si="73">+F656*E656</f>
        <v>83803.44</v>
      </c>
      <c r="H656" s="7" t="s">
        <v>103</v>
      </c>
    </row>
    <row r="657" spans="2:8" x14ac:dyDescent="0.25">
      <c r="B657" s="11" t="s">
        <v>68</v>
      </c>
      <c r="C657" s="11">
        <v>8070318</v>
      </c>
      <c r="D657" s="7" t="s">
        <v>199</v>
      </c>
      <c r="E657" s="8">
        <v>480800</v>
      </c>
      <c r="F657" s="9">
        <v>0.17780000000000001</v>
      </c>
      <c r="G657" s="10">
        <f t="shared" si="73"/>
        <v>85486.24</v>
      </c>
      <c r="H657" s="7" t="s">
        <v>4</v>
      </c>
    </row>
    <row r="658" spans="2:8" x14ac:dyDescent="0.25">
      <c r="B658" s="11" t="s">
        <v>68</v>
      </c>
      <c r="C658" s="11">
        <v>8070318</v>
      </c>
      <c r="D658" s="7" t="s">
        <v>199</v>
      </c>
      <c r="E658" s="8">
        <v>480800</v>
      </c>
      <c r="F658" s="9">
        <v>0.1729</v>
      </c>
      <c r="G658" s="10">
        <f t="shared" si="73"/>
        <v>83130.319999999992</v>
      </c>
      <c r="H658" s="7" t="s">
        <v>41</v>
      </c>
    </row>
    <row r="659" spans="2:8" x14ac:dyDescent="0.25">
      <c r="B659" s="11" t="s">
        <v>28</v>
      </c>
      <c r="C659" s="11">
        <v>8070402</v>
      </c>
      <c r="D659" s="7" t="s">
        <v>583</v>
      </c>
      <c r="E659" s="8">
        <v>1700</v>
      </c>
      <c r="F659" s="9">
        <v>34.9</v>
      </c>
      <c r="G659" s="10">
        <f t="shared" si="73"/>
        <v>59330</v>
      </c>
      <c r="H659" s="7" t="s">
        <v>11</v>
      </c>
    </row>
    <row r="660" spans="2:8" x14ac:dyDescent="0.25">
      <c r="B660" s="11" t="s">
        <v>28</v>
      </c>
      <c r="C660" s="11">
        <v>8070402</v>
      </c>
      <c r="D660" s="7" t="s">
        <v>583</v>
      </c>
      <c r="E660" s="8">
        <v>1700</v>
      </c>
      <c r="F660" s="9">
        <v>34.85</v>
      </c>
      <c r="G660" s="10">
        <f t="shared" si="73"/>
        <v>59245</v>
      </c>
      <c r="H660" s="7" t="s">
        <v>88</v>
      </c>
    </row>
    <row r="661" spans="2:8" x14ac:dyDescent="0.25">
      <c r="B661" s="11" t="s">
        <v>63</v>
      </c>
      <c r="C661" s="11">
        <v>8070405</v>
      </c>
      <c r="D661" s="7" t="s">
        <v>405</v>
      </c>
      <c r="E661" s="8">
        <v>25300</v>
      </c>
      <c r="F661" s="9">
        <v>11.25</v>
      </c>
      <c r="G661" s="10">
        <f t="shared" si="73"/>
        <v>284625</v>
      </c>
      <c r="H661" s="7" t="s">
        <v>12</v>
      </c>
    </row>
    <row r="662" spans="2:8" x14ac:dyDescent="0.25">
      <c r="B662" s="11" t="s">
        <v>63</v>
      </c>
      <c r="C662" s="11">
        <v>8070405</v>
      </c>
      <c r="D662" s="7" t="s">
        <v>405</v>
      </c>
      <c r="E662" s="8">
        <v>25300</v>
      </c>
      <c r="F662" s="9">
        <v>7.23</v>
      </c>
      <c r="G662" s="10">
        <f t="shared" si="73"/>
        <v>182919</v>
      </c>
      <c r="H662" s="7" t="s">
        <v>104</v>
      </c>
    </row>
    <row r="663" spans="2:8" x14ac:dyDescent="0.25">
      <c r="B663" s="11" t="s">
        <v>63</v>
      </c>
      <c r="C663" s="11">
        <v>8070405</v>
      </c>
      <c r="D663" s="7" t="s">
        <v>405</v>
      </c>
      <c r="E663" s="8">
        <v>25300</v>
      </c>
      <c r="F663" s="9">
        <v>9.4499999999999993</v>
      </c>
      <c r="G663" s="10">
        <f t="shared" si="73"/>
        <v>239084.99999999997</v>
      </c>
      <c r="H663" s="7" t="s">
        <v>74</v>
      </c>
    </row>
    <row r="664" spans="2:8" x14ac:dyDescent="0.25">
      <c r="B664" s="11" t="s">
        <v>63</v>
      </c>
      <c r="C664" s="11">
        <v>8070406</v>
      </c>
      <c r="D664" s="7" t="s">
        <v>582</v>
      </c>
      <c r="E664" s="8">
        <v>2200</v>
      </c>
      <c r="F664" s="9">
        <v>4.8899999999999997</v>
      </c>
      <c r="G664" s="10">
        <f t="shared" si="73"/>
        <v>10758</v>
      </c>
      <c r="H664" s="7" t="s">
        <v>104</v>
      </c>
    </row>
    <row r="665" spans="2:8" x14ac:dyDescent="0.25">
      <c r="B665" s="11" t="s">
        <v>68</v>
      </c>
      <c r="C665" s="11">
        <v>8070407</v>
      </c>
      <c r="D665" s="7" t="s">
        <v>370</v>
      </c>
      <c r="E665" s="8">
        <v>1100</v>
      </c>
      <c r="F665" s="9">
        <v>84.22</v>
      </c>
      <c r="G665" s="10">
        <f t="shared" ref="G665:G677" si="74">+F665*E665</f>
        <v>92642</v>
      </c>
      <c r="H665" s="7" t="s">
        <v>98</v>
      </c>
    </row>
    <row r="666" spans="2:8" x14ac:dyDescent="0.25">
      <c r="B666" s="11" t="s">
        <v>68</v>
      </c>
      <c r="C666" s="11">
        <v>8070407</v>
      </c>
      <c r="D666" s="7" t="s">
        <v>370</v>
      </c>
      <c r="E666" s="8">
        <v>1100</v>
      </c>
      <c r="F666" s="9">
        <v>87.21</v>
      </c>
      <c r="G666" s="10">
        <f t="shared" si="74"/>
        <v>95931</v>
      </c>
      <c r="H666" s="7" t="s">
        <v>17</v>
      </c>
    </row>
    <row r="667" spans="2:8" x14ac:dyDescent="0.25">
      <c r="B667" s="11" t="s">
        <v>68</v>
      </c>
      <c r="C667" s="11">
        <v>8070409</v>
      </c>
      <c r="D667" s="7" t="s">
        <v>469</v>
      </c>
      <c r="E667" s="8">
        <v>1100</v>
      </c>
      <c r="F667" s="9">
        <v>132.53020000000001</v>
      </c>
      <c r="G667" s="10">
        <f t="shared" si="74"/>
        <v>145783.22</v>
      </c>
      <c r="H667" s="7" t="s">
        <v>35</v>
      </c>
    </row>
    <row r="668" spans="2:8" x14ac:dyDescent="0.25">
      <c r="B668" s="11" t="s">
        <v>68</v>
      </c>
      <c r="C668" s="11">
        <v>8070409</v>
      </c>
      <c r="D668" s="7" t="s">
        <v>469</v>
      </c>
      <c r="E668" s="8">
        <v>1100</v>
      </c>
      <c r="F668" s="9">
        <v>135.09</v>
      </c>
      <c r="G668" s="10">
        <f t="shared" si="74"/>
        <v>148599</v>
      </c>
      <c r="H668" s="7" t="s">
        <v>12</v>
      </c>
    </row>
    <row r="669" spans="2:8" x14ac:dyDescent="0.25">
      <c r="B669" s="11" t="s">
        <v>67</v>
      </c>
      <c r="C669" s="11">
        <v>8070410</v>
      </c>
      <c r="D669" s="7" t="s">
        <v>602</v>
      </c>
      <c r="E669" s="8">
        <v>330</v>
      </c>
      <c r="F669" s="9">
        <v>189.32</v>
      </c>
      <c r="G669" s="10">
        <f t="shared" si="74"/>
        <v>62475.6</v>
      </c>
      <c r="H669" s="7" t="s">
        <v>41</v>
      </c>
    </row>
    <row r="670" spans="2:8" x14ac:dyDescent="0.25">
      <c r="B670" s="11" t="s">
        <v>67</v>
      </c>
      <c r="C670" s="11">
        <v>8070411</v>
      </c>
      <c r="D670" s="7" t="s">
        <v>391</v>
      </c>
      <c r="E670" s="8">
        <v>330</v>
      </c>
      <c r="F670" s="9">
        <v>372.9</v>
      </c>
      <c r="G670" s="10">
        <f t="shared" si="74"/>
        <v>123056.99999999999</v>
      </c>
      <c r="H670" s="7" t="s">
        <v>56</v>
      </c>
    </row>
    <row r="671" spans="2:8" x14ac:dyDescent="0.25">
      <c r="B671" s="11" t="s">
        <v>63</v>
      </c>
      <c r="C671" s="11">
        <v>8070412</v>
      </c>
      <c r="D671" s="7" t="s">
        <v>440</v>
      </c>
      <c r="E671" s="8">
        <v>450</v>
      </c>
      <c r="F671" s="9">
        <v>1819.82</v>
      </c>
      <c r="G671" s="10">
        <f t="shared" si="74"/>
        <v>818919</v>
      </c>
      <c r="H671" s="7" t="s">
        <v>12</v>
      </c>
    </row>
    <row r="672" spans="2:8" x14ac:dyDescent="0.25">
      <c r="B672" s="11" t="s">
        <v>63</v>
      </c>
      <c r="C672" s="11">
        <v>8070412</v>
      </c>
      <c r="D672" s="7" t="s">
        <v>440</v>
      </c>
      <c r="E672" s="8">
        <v>450</v>
      </c>
      <c r="F672" s="9">
        <v>1746.5</v>
      </c>
      <c r="G672" s="10">
        <f t="shared" si="74"/>
        <v>785925</v>
      </c>
      <c r="H672" s="7" t="s">
        <v>72</v>
      </c>
    </row>
    <row r="673" spans="2:8" x14ac:dyDescent="0.25">
      <c r="B673" s="11" t="s">
        <v>63</v>
      </c>
      <c r="C673" s="11">
        <v>8070413</v>
      </c>
      <c r="D673" s="7" t="s">
        <v>436</v>
      </c>
      <c r="E673" s="8">
        <v>30600</v>
      </c>
      <c r="F673" s="9">
        <v>2.4308000000000001</v>
      </c>
      <c r="G673" s="10">
        <f t="shared" si="74"/>
        <v>74382.48</v>
      </c>
      <c r="H673" s="7" t="s">
        <v>5</v>
      </c>
    </row>
    <row r="674" spans="2:8" x14ac:dyDescent="0.25">
      <c r="B674" s="11" t="s">
        <v>63</v>
      </c>
      <c r="C674" s="11">
        <v>8070413</v>
      </c>
      <c r="D674" s="7" t="s">
        <v>436</v>
      </c>
      <c r="E674" s="8">
        <v>30600</v>
      </c>
      <c r="F674" s="9">
        <v>3.7408999999999999</v>
      </c>
      <c r="G674" s="10">
        <f t="shared" si="74"/>
        <v>114471.54</v>
      </c>
      <c r="H674" s="7" t="s">
        <v>12</v>
      </c>
    </row>
    <row r="675" spans="2:8" x14ac:dyDescent="0.25">
      <c r="B675" s="11" t="s">
        <v>63</v>
      </c>
      <c r="C675" s="11">
        <v>8070413</v>
      </c>
      <c r="D675" s="7" t="s">
        <v>436</v>
      </c>
      <c r="E675" s="8">
        <v>30600</v>
      </c>
      <c r="F675" s="9">
        <v>2.4027000000000003</v>
      </c>
      <c r="G675" s="10">
        <f t="shared" si="74"/>
        <v>73522.62000000001</v>
      </c>
      <c r="H675" s="7" t="s">
        <v>14</v>
      </c>
    </row>
    <row r="676" spans="2:8" x14ac:dyDescent="0.25">
      <c r="B676" s="11" t="s">
        <v>63</v>
      </c>
      <c r="C676" s="11">
        <v>8070413</v>
      </c>
      <c r="D676" s="7" t="s">
        <v>436</v>
      </c>
      <c r="E676" s="8">
        <v>30600</v>
      </c>
      <c r="F676" s="9">
        <v>3.7372000000000001</v>
      </c>
      <c r="G676" s="10">
        <f t="shared" si="74"/>
        <v>114358.32</v>
      </c>
      <c r="H676" s="7" t="s">
        <v>35</v>
      </c>
    </row>
    <row r="677" spans="2:8" x14ac:dyDescent="0.25">
      <c r="B677" s="11" t="s">
        <v>24</v>
      </c>
      <c r="C677" s="11">
        <v>8070414</v>
      </c>
      <c r="D677" s="7" t="s">
        <v>457</v>
      </c>
      <c r="E677" s="8">
        <v>100</v>
      </c>
      <c r="F677" s="9">
        <v>2702.4773999999998</v>
      </c>
      <c r="G677" s="10">
        <f t="shared" si="74"/>
        <v>270247.74</v>
      </c>
      <c r="H677" s="7" t="s">
        <v>72</v>
      </c>
    </row>
    <row r="678" spans="2:8" x14ac:dyDescent="0.25">
      <c r="B678" s="11" t="s">
        <v>24</v>
      </c>
      <c r="C678" s="11">
        <v>8070414</v>
      </c>
      <c r="D678" s="7" t="s">
        <v>457</v>
      </c>
      <c r="E678" s="8">
        <v>100</v>
      </c>
      <c r="F678" s="9">
        <v>2728</v>
      </c>
      <c r="G678" s="10">
        <f t="shared" ref="G678:G687" si="75">+F678*E678</f>
        <v>272800</v>
      </c>
      <c r="H678" s="7" t="s">
        <v>12</v>
      </c>
    </row>
    <row r="679" spans="2:8" x14ac:dyDescent="0.25">
      <c r="B679" s="11" t="s">
        <v>24</v>
      </c>
      <c r="C679" s="11">
        <v>8070501</v>
      </c>
      <c r="D679" s="7" t="s">
        <v>551</v>
      </c>
      <c r="E679" s="8">
        <v>8200</v>
      </c>
      <c r="F679" s="9">
        <v>11.9</v>
      </c>
      <c r="G679" s="10">
        <f t="shared" si="75"/>
        <v>97580</v>
      </c>
      <c r="H679" s="7" t="s">
        <v>110</v>
      </c>
    </row>
    <row r="680" spans="2:8" x14ac:dyDescent="0.25">
      <c r="B680" s="11" t="s">
        <v>24</v>
      </c>
      <c r="C680" s="11">
        <v>8070501</v>
      </c>
      <c r="D680" s="7" t="s">
        <v>551</v>
      </c>
      <c r="E680" s="8">
        <v>8200</v>
      </c>
      <c r="F680" s="9">
        <v>12.49</v>
      </c>
      <c r="G680" s="10">
        <f t="shared" si="75"/>
        <v>102418</v>
      </c>
      <c r="H680" s="7" t="s">
        <v>11</v>
      </c>
    </row>
    <row r="681" spans="2:8" x14ac:dyDescent="0.25">
      <c r="B681" s="11" t="s">
        <v>58</v>
      </c>
      <c r="C681" s="11">
        <v>8070502</v>
      </c>
      <c r="D681" s="7" t="s">
        <v>407</v>
      </c>
      <c r="E681" s="8">
        <v>30200</v>
      </c>
      <c r="F681" s="9">
        <v>10.909500000000001</v>
      </c>
      <c r="G681" s="10">
        <f t="shared" si="75"/>
        <v>329466.90000000002</v>
      </c>
      <c r="H681" s="7" t="s">
        <v>73</v>
      </c>
    </row>
    <row r="682" spans="2:8" x14ac:dyDescent="0.25">
      <c r="B682" s="11" t="s">
        <v>58</v>
      </c>
      <c r="C682" s="11">
        <v>8070502</v>
      </c>
      <c r="D682" s="7" t="s">
        <v>407</v>
      </c>
      <c r="E682" s="8">
        <v>30200</v>
      </c>
      <c r="F682" s="9">
        <v>10.39</v>
      </c>
      <c r="G682" s="10">
        <f t="shared" si="75"/>
        <v>313778</v>
      </c>
      <c r="H682" s="7" t="s">
        <v>4</v>
      </c>
    </row>
    <row r="683" spans="2:8" x14ac:dyDescent="0.25">
      <c r="B683" s="11" t="s">
        <v>58</v>
      </c>
      <c r="C683" s="11">
        <v>8070503</v>
      </c>
      <c r="D683" s="7" t="s">
        <v>537</v>
      </c>
      <c r="E683" s="8">
        <v>42700</v>
      </c>
      <c r="F683" s="9">
        <v>11.41</v>
      </c>
      <c r="G683" s="10">
        <f t="shared" si="75"/>
        <v>487207</v>
      </c>
      <c r="H683" s="7" t="s">
        <v>12</v>
      </c>
    </row>
    <row r="684" spans="2:8" x14ac:dyDescent="0.25">
      <c r="B684" s="11" t="s">
        <v>39</v>
      </c>
      <c r="C684" s="11">
        <v>8070504</v>
      </c>
      <c r="D684" s="7" t="s">
        <v>552</v>
      </c>
      <c r="E684" s="8">
        <v>3100</v>
      </c>
      <c r="F684" s="9">
        <v>3.38</v>
      </c>
      <c r="G684" s="10">
        <f t="shared" si="75"/>
        <v>10478</v>
      </c>
      <c r="H684" s="7" t="s">
        <v>76</v>
      </c>
    </row>
    <row r="685" spans="2:8" x14ac:dyDescent="0.25">
      <c r="B685" s="11" t="s">
        <v>58</v>
      </c>
      <c r="C685" s="11">
        <v>8070505</v>
      </c>
      <c r="D685" s="7" t="s">
        <v>187</v>
      </c>
      <c r="E685" s="8">
        <v>109600</v>
      </c>
      <c r="F685" s="9">
        <v>2.8300000000000002E-2</v>
      </c>
      <c r="G685" s="10">
        <f t="shared" si="75"/>
        <v>3101.6800000000003</v>
      </c>
      <c r="H685" s="7" t="s">
        <v>20</v>
      </c>
    </row>
    <row r="686" spans="2:8" x14ac:dyDescent="0.25">
      <c r="B686" s="11" t="s">
        <v>24</v>
      </c>
      <c r="C686" s="11">
        <v>8070506</v>
      </c>
      <c r="D686" s="7" t="s">
        <v>553</v>
      </c>
      <c r="E686" s="8">
        <v>3600</v>
      </c>
      <c r="F686" s="9">
        <v>14</v>
      </c>
      <c r="G686" s="10">
        <f t="shared" si="75"/>
        <v>50400</v>
      </c>
      <c r="H686" s="7" t="s">
        <v>110</v>
      </c>
    </row>
    <row r="687" spans="2:8" x14ac:dyDescent="0.25">
      <c r="B687" s="11" t="s">
        <v>24</v>
      </c>
      <c r="C687" s="11">
        <v>8070506</v>
      </c>
      <c r="D687" s="7" t="s">
        <v>553</v>
      </c>
      <c r="E687" s="8">
        <v>3600</v>
      </c>
      <c r="F687" s="9">
        <v>14.9</v>
      </c>
      <c r="G687" s="10">
        <f t="shared" si="75"/>
        <v>53640</v>
      </c>
      <c r="H687" s="7" t="s">
        <v>11</v>
      </c>
    </row>
    <row r="688" spans="2:8" x14ac:dyDescent="0.25">
      <c r="B688" s="11" t="s">
        <v>58</v>
      </c>
      <c r="C688" s="11">
        <v>8070507</v>
      </c>
      <c r="D688" s="7" t="s">
        <v>408</v>
      </c>
      <c r="E688" s="8">
        <v>131800</v>
      </c>
      <c r="F688" s="9">
        <v>5.4958</v>
      </c>
      <c r="G688" s="10">
        <f t="shared" ref="G688:G698" si="76">+F688*E688</f>
        <v>724346.44000000006</v>
      </c>
      <c r="H688" s="7" t="s">
        <v>73</v>
      </c>
    </row>
    <row r="689" spans="2:8" x14ac:dyDescent="0.25">
      <c r="B689" s="11" t="s">
        <v>58</v>
      </c>
      <c r="C689" s="11">
        <v>8070507</v>
      </c>
      <c r="D689" s="7" t="s">
        <v>408</v>
      </c>
      <c r="E689" s="8">
        <v>131800</v>
      </c>
      <c r="F689" s="9">
        <v>3.65</v>
      </c>
      <c r="G689" s="10">
        <f t="shared" si="76"/>
        <v>481070</v>
      </c>
      <c r="H689" s="7" t="s">
        <v>12</v>
      </c>
    </row>
    <row r="690" spans="2:8" x14ac:dyDescent="0.25">
      <c r="B690" s="11" t="s">
        <v>58</v>
      </c>
      <c r="C690" s="11">
        <v>8070508</v>
      </c>
      <c r="D690" s="7" t="s">
        <v>409</v>
      </c>
      <c r="E690" s="8">
        <v>177500</v>
      </c>
      <c r="F690" s="9">
        <v>1</v>
      </c>
      <c r="G690" s="10">
        <f t="shared" si="76"/>
        <v>177500</v>
      </c>
      <c r="H690" s="7" t="s">
        <v>12</v>
      </c>
    </row>
    <row r="691" spans="2:8" x14ac:dyDescent="0.25">
      <c r="B691" s="11" t="s">
        <v>68</v>
      </c>
      <c r="C691" s="11">
        <v>8070509</v>
      </c>
      <c r="D691" s="7" t="s">
        <v>410</v>
      </c>
      <c r="E691" s="8">
        <v>5300</v>
      </c>
      <c r="F691" s="9">
        <v>5.7648999999999999</v>
      </c>
      <c r="G691" s="10">
        <f t="shared" si="76"/>
        <v>30553.97</v>
      </c>
      <c r="H691" s="7" t="s">
        <v>103</v>
      </c>
    </row>
    <row r="692" spans="2:8" x14ac:dyDescent="0.25">
      <c r="B692" s="11" t="s">
        <v>68</v>
      </c>
      <c r="C692" s="11">
        <v>8070509</v>
      </c>
      <c r="D692" s="7" t="s">
        <v>410</v>
      </c>
      <c r="E692" s="8">
        <v>5300</v>
      </c>
      <c r="F692" s="9">
        <v>5.77</v>
      </c>
      <c r="G692" s="10">
        <f t="shared" si="76"/>
        <v>30580.999999999996</v>
      </c>
      <c r="H692" s="7" t="s">
        <v>4</v>
      </c>
    </row>
    <row r="693" spans="2:8" x14ac:dyDescent="0.25">
      <c r="B693" s="11" t="s">
        <v>47</v>
      </c>
      <c r="C693" s="11">
        <v>8070510</v>
      </c>
      <c r="D693" s="7" t="s">
        <v>597</v>
      </c>
      <c r="E693" s="8">
        <v>4300</v>
      </c>
      <c r="F693" s="9">
        <v>35</v>
      </c>
      <c r="G693" s="10">
        <f t="shared" si="76"/>
        <v>150500</v>
      </c>
      <c r="H693" s="7" t="s">
        <v>110</v>
      </c>
    </row>
    <row r="694" spans="2:8" x14ac:dyDescent="0.25">
      <c r="B694" s="11" t="s">
        <v>24</v>
      </c>
      <c r="C694" s="11">
        <v>8070511</v>
      </c>
      <c r="D694" s="7" t="s">
        <v>615</v>
      </c>
      <c r="E694" s="8">
        <v>3300</v>
      </c>
      <c r="F694" s="9">
        <v>33.299999999999997</v>
      </c>
      <c r="G694" s="10">
        <f t="shared" si="76"/>
        <v>109889.99999999999</v>
      </c>
      <c r="H694" s="7" t="s">
        <v>110</v>
      </c>
    </row>
    <row r="695" spans="2:8" x14ac:dyDescent="0.25">
      <c r="B695" s="11" t="s">
        <v>24</v>
      </c>
      <c r="C695" s="11">
        <v>8070514</v>
      </c>
      <c r="D695" s="7" t="s">
        <v>618</v>
      </c>
      <c r="E695" s="8">
        <v>9900</v>
      </c>
      <c r="F695" s="9">
        <v>22.2</v>
      </c>
      <c r="G695" s="10">
        <f t="shared" si="76"/>
        <v>219780</v>
      </c>
      <c r="H695" s="7" t="s">
        <v>110</v>
      </c>
    </row>
    <row r="696" spans="2:8" x14ac:dyDescent="0.25">
      <c r="B696" s="11" t="s">
        <v>61</v>
      </c>
      <c r="C696" s="11">
        <v>8070515</v>
      </c>
      <c r="D696" s="7" t="s">
        <v>559</v>
      </c>
      <c r="E696" s="8">
        <v>3700</v>
      </c>
      <c r="F696" s="9">
        <v>14.29</v>
      </c>
      <c r="G696" s="10">
        <f t="shared" si="76"/>
        <v>52873</v>
      </c>
      <c r="H696" s="7" t="s">
        <v>104</v>
      </c>
    </row>
    <row r="697" spans="2:8" x14ac:dyDescent="0.25">
      <c r="B697" s="11" t="s">
        <v>67</v>
      </c>
      <c r="C697" s="11">
        <v>8070517</v>
      </c>
      <c r="D697" s="7" t="s">
        <v>589</v>
      </c>
      <c r="E697" s="8">
        <v>2800</v>
      </c>
      <c r="F697" s="9">
        <v>2.8</v>
      </c>
      <c r="G697" s="10">
        <f t="shared" si="76"/>
        <v>7839.9999999999991</v>
      </c>
      <c r="H697" s="7" t="s">
        <v>110</v>
      </c>
    </row>
    <row r="698" spans="2:8" x14ac:dyDescent="0.25">
      <c r="B698" s="11" t="s">
        <v>24</v>
      </c>
      <c r="C698" s="11">
        <v>8070518</v>
      </c>
      <c r="D698" s="7" t="s">
        <v>623</v>
      </c>
      <c r="E698" s="8">
        <v>6400</v>
      </c>
      <c r="F698" s="9">
        <v>7</v>
      </c>
      <c r="G698" s="10">
        <f t="shared" si="76"/>
        <v>44800</v>
      </c>
      <c r="H698" s="7" t="s">
        <v>76</v>
      </c>
    </row>
    <row r="699" spans="2:8" x14ac:dyDescent="0.25">
      <c r="B699" s="11" t="s">
        <v>24</v>
      </c>
      <c r="C699" s="11">
        <v>8070518</v>
      </c>
      <c r="D699" s="7" t="s">
        <v>623</v>
      </c>
      <c r="E699" s="8">
        <v>6400</v>
      </c>
      <c r="F699" s="9">
        <v>6.8</v>
      </c>
      <c r="G699" s="10">
        <f t="shared" ref="G699:G708" si="77">+F699*E699</f>
        <v>43520</v>
      </c>
      <c r="H699" s="7" t="s">
        <v>110</v>
      </c>
    </row>
    <row r="700" spans="2:8" x14ac:dyDescent="0.25">
      <c r="B700" s="11" t="s">
        <v>68</v>
      </c>
      <c r="C700" s="11">
        <v>8070519</v>
      </c>
      <c r="D700" s="7" t="s">
        <v>631</v>
      </c>
      <c r="E700" s="8">
        <v>1200</v>
      </c>
      <c r="F700" s="9">
        <v>21.94</v>
      </c>
      <c r="G700" s="10">
        <f t="shared" si="77"/>
        <v>26328</v>
      </c>
      <c r="H700" s="7" t="s">
        <v>98</v>
      </c>
    </row>
    <row r="701" spans="2:8" x14ac:dyDescent="0.25">
      <c r="B701" s="11" t="s">
        <v>68</v>
      </c>
      <c r="C701" s="11">
        <v>8070519</v>
      </c>
      <c r="D701" s="7" t="s">
        <v>631</v>
      </c>
      <c r="E701" s="8">
        <v>1200</v>
      </c>
      <c r="F701" s="9">
        <v>23</v>
      </c>
      <c r="G701" s="10">
        <f t="shared" si="77"/>
        <v>27600</v>
      </c>
      <c r="H701" s="7" t="s">
        <v>110</v>
      </c>
    </row>
    <row r="702" spans="2:8" x14ac:dyDescent="0.25">
      <c r="B702" s="11" t="s">
        <v>67</v>
      </c>
      <c r="C702" s="11">
        <v>8070528</v>
      </c>
      <c r="D702" s="7" t="s">
        <v>637</v>
      </c>
      <c r="E702" s="8">
        <v>50000</v>
      </c>
      <c r="F702" s="9">
        <v>8.8800000000000008</v>
      </c>
      <c r="G702" s="10">
        <f t="shared" si="77"/>
        <v>444000.00000000006</v>
      </c>
      <c r="H702" s="7" t="s">
        <v>4</v>
      </c>
    </row>
    <row r="703" spans="2:8" x14ac:dyDescent="0.25">
      <c r="B703" s="11" t="s">
        <v>67</v>
      </c>
      <c r="C703" s="11">
        <v>8070528</v>
      </c>
      <c r="D703" s="7" t="s">
        <v>637</v>
      </c>
      <c r="E703" s="8">
        <v>15000</v>
      </c>
      <c r="F703" s="9">
        <v>8.3800000000000008</v>
      </c>
      <c r="G703" s="10">
        <f t="shared" si="77"/>
        <v>125700.00000000001</v>
      </c>
      <c r="H703" s="7" t="s">
        <v>12</v>
      </c>
    </row>
    <row r="704" spans="2:8" x14ac:dyDescent="0.25">
      <c r="B704" s="11" t="s">
        <v>65</v>
      </c>
      <c r="C704" s="11">
        <v>8080103</v>
      </c>
      <c r="D704" s="7" t="s">
        <v>512</v>
      </c>
      <c r="E704" s="8">
        <v>11000</v>
      </c>
      <c r="F704" s="9">
        <v>1.19</v>
      </c>
      <c r="G704" s="10">
        <f t="shared" si="77"/>
        <v>13090</v>
      </c>
      <c r="H704" s="7" t="s">
        <v>104</v>
      </c>
    </row>
    <row r="705" spans="2:8" x14ac:dyDescent="0.25">
      <c r="B705" s="11" t="s">
        <v>69</v>
      </c>
      <c r="C705" s="11">
        <v>8080104</v>
      </c>
      <c r="D705" s="7" t="s">
        <v>196</v>
      </c>
      <c r="E705" s="8">
        <v>322100</v>
      </c>
      <c r="F705" s="9">
        <v>4.87E-2</v>
      </c>
      <c r="G705" s="10">
        <f t="shared" si="77"/>
        <v>15686.27</v>
      </c>
      <c r="H705" s="7" t="s">
        <v>10</v>
      </c>
    </row>
    <row r="706" spans="2:8" x14ac:dyDescent="0.25">
      <c r="B706" s="11" t="s">
        <v>69</v>
      </c>
      <c r="C706" s="11">
        <v>8080104</v>
      </c>
      <c r="D706" s="7" t="s">
        <v>196</v>
      </c>
      <c r="E706" s="8">
        <v>322100</v>
      </c>
      <c r="F706" s="9">
        <v>4.87E-2</v>
      </c>
      <c r="G706" s="10">
        <f t="shared" si="77"/>
        <v>15686.27</v>
      </c>
      <c r="H706" s="7" t="s">
        <v>59</v>
      </c>
    </row>
    <row r="707" spans="2:8" x14ac:dyDescent="0.25">
      <c r="B707" s="11" t="s">
        <v>69</v>
      </c>
      <c r="C707" s="11">
        <v>8080104</v>
      </c>
      <c r="D707" s="7" t="s">
        <v>196</v>
      </c>
      <c r="E707" s="8">
        <v>322100</v>
      </c>
      <c r="F707" s="9">
        <v>4.87E-2</v>
      </c>
      <c r="G707" s="10">
        <f t="shared" si="77"/>
        <v>15686.27</v>
      </c>
      <c r="H707" s="7" t="s">
        <v>56</v>
      </c>
    </row>
    <row r="708" spans="2:8" x14ac:dyDescent="0.25">
      <c r="B708" s="11" t="s">
        <v>65</v>
      </c>
      <c r="C708" s="11">
        <v>8080105</v>
      </c>
      <c r="D708" s="7" t="s">
        <v>197</v>
      </c>
      <c r="E708" s="8">
        <v>3300000</v>
      </c>
      <c r="F708" s="9">
        <v>2.0499999999999997E-2</v>
      </c>
      <c r="G708" s="10">
        <f t="shared" si="77"/>
        <v>67649.999999999985</v>
      </c>
      <c r="H708" s="7" t="s">
        <v>30</v>
      </c>
    </row>
    <row r="709" spans="2:8" x14ac:dyDescent="0.25">
      <c r="B709" s="11" t="s">
        <v>65</v>
      </c>
      <c r="C709" s="11">
        <v>8080107</v>
      </c>
      <c r="D709" s="7" t="s">
        <v>293</v>
      </c>
      <c r="E709" s="8">
        <v>169100</v>
      </c>
      <c r="F709" s="9">
        <v>2.0678999999999998</v>
      </c>
      <c r="G709" s="10">
        <f t="shared" ref="G709:G717" si="78">+F709*E709</f>
        <v>349681.88999999996</v>
      </c>
      <c r="H709" s="7" t="s">
        <v>56</v>
      </c>
    </row>
    <row r="710" spans="2:8" x14ac:dyDescent="0.25">
      <c r="B710" s="11" t="s">
        <v>65</v>
      </c>
      <c r="C710" s="11">
        <v>8080107</v>
      </c>
      <c r="D710" s="7" t="s">
        <v>293</v>
      </c>
      <c r="E710" s="8">
        <v>169100</v>
      </c>
      <c r="F710" s="9">
        <v>0.33</v>
      </c>
      <c r="G710" s="10">
        <f t="shared" si="78"/>
        <v>55803</v>
      </c>
      <c r="H710" s="7" t="s">
        <v>104</v>
      </c>
    </row>
    <row r="711" spans="2:8" x14ac:dyDescent="0.25">
      <c r="B711" s="11" t="s">
        <v>65</v>
      </c>
      <c r="C711" s="11">
        <v>8080107</v>
      </c>
      <c r="D711" s="7" t="s">
        <v>293</v>
      </c>
      <c r="E711" s="8">
        <v>169100</v>
      </c>
      <c r="F711" s="9">
        <v>0.37</v>
      </c>
      <c r="G711" s="10">
        <f t="shared" si="78"/>
        <v>62567</v>
      </c>
      <c r="H711" s="7" t="s">
        <v>74</v>
      </c>
    </row>
    <row r="712" spans="2:8" x14ac:dyDescent="0.25">
      <c r="B712" s="11" t="s">
        <v>69</v>
      </c>
      <c r="C712" s="11">
        <v>8080108</v>
      </c>
      <c r="D712" s="7" t="s">
        <v>624</v>
      </c>
      <c r="E712" s="8">
        <v>200</v>
      </c>
      <c r="F712" s="9">
        <v>14.94</v>
      </c>
      <c r="G712" s="10">
        <f t="shared" si="78"/>
        <v>2988</v>
      </c>
      <c r="H712" s="7" t="s">
        <v>104</v>
      </c>
    </row>
    <row r="713" spans="2:8" x14ac:dyDescent="0.25">
      <c r="B713" s="11" t="s">
        <v>69</v>
      </c>
      <c r="C713" s="11">
        <v>8080108</v>
      </c>
      <c r="D713" s="7" t="s">
        <v>624</v>
      </c>
      <c r="E713" s="8">
        <v>200</v>
      </c>
      <c r="F713" s="9">
        <v>17</v>
      </c>
      <c r="G713" s="10">
        <f t="shared" si="78"/>
        <v>3400</v>
      </c>
      <c r="H713" s="7" t="s">
        <v>74</v>
      </c>
    </row>
    <row r="714" spans="2:8" x14ac:dyDescent="0.25">
      <c r="B714" s="11" t="s">
        <v>69</v>
      </c>
      <c r="C714" s="11">
        <v>8080109</v>
      </c>
      <c r="D714" s="7" t="s">
        <v>131</v>
      </c>
      <c r="E714" s="8">
        <v>534700</v>
      </c>
      <c r="F714" s="9">
        <v>0.1139</v>
      </c>
      <c r="G714" s="10">
        <f t="shared" si="78"/>
        <v>60902.33</v>
      </c>
      <c r="H714" s="7" t="s">
        <v>17</v>
      </c>
    </row>
    <row r="715" spans="2:8" x14ac:dyDescent="0.25">
      <c r="B715" s="11" t="s">
        <v>69</v>
      </c>
      <c r="C715" s="11">
        <v>8080109</v>
      </c>
      <c r="D715" s="7" t="s">
        <v>131</v>
      </c>
      <c r="E715" s="8">
        <v>534700</v>
      </c>
      <c r="F715" s="9">
        <v>0.1139</v>
      </c>
      <c r="G715" s="10">
        <f t="shared" si="78"/>
        <v>60902.33</v>
      </c>
      <c r="H715" s="7" t="s">
        <v>56</v>
      </c>
    </row>
    <row r="716" spans="2:8" x14ac:dyDescent="0.25">
      <c r="B716" s="11" t="s">
        <v>19</v>
      </c>
      <c r="C716" s="11">
        <v>8080110</v>
      </c>
      <c r="D716" s="7" t="s">
        <v>419</v>
      </c>
      <c r="E716" s="8">
        <v>4900</v>
      </c>
      <c r="F716" s="9">
        <v>25.698699999999999</v>
      </c>
      <c r="G716" s="10">
        <f t="shared" si="78"/>
        <v>125923.62999999999</v>
      </c>
      <c r="H716" s="7" t="s">
        <v>35</v>
      </c>
    </row>
    <row r="717" spans="2:8" x14ac:dyDescent="0.25">
      <c r="B717" s="11" t="s">
        <v>19</v>
      </c>
      <c r="C717" s="11">
        <v>8080110</v>
      </c>
      <c r="D717" s="7" t="s">
        <v>419</v>
      </c>
      <c r="E717" s="8">
        <v>3000</v>
      </c>
      <c r="F717" s="9">
        <v>7.7480000000000002</v>
      </c>
      <c r="G717" s="10">
        <f t="shared" si="78"/>
        <v>23244</v>
      </c>
      <c r="H717" s="7" t="s">
        <v>6</v>
      </c>
    </row>
    <row r="718" spans="2:8" x14ac:dyDescent="0.25">
      <c r="B718" s="11" t="s">
        <v>63</v>
      </c>
      <c r="C718" s="11">
        <v>8080111</v>
      </c>
      <c r="D718" s="7" t="s">
        <v>395</v>
      </c>
      <c r="E718" s="8">
        <v>191500</v>
      </c>
      <c r="F718" s="9">
        <v>1.9176</v>
      </c>
      <c r="G718" s="10">
        <f t="shared" ref="G718:G727" si="79">+F718*E718</f>
        <v>367220.4</v>
      </c>
      <c r="H718" s="7" t="s">
        <v>12</v>
      </c>
    </row>
    <row r="719" spans="2:8" x14ac:dyDescent="0.25">
      <c r="B719" s="11" t="s">
        <v>63</v>
      </c>
      <c r="C719" s="11">
        <v>8080111</v>
      </c>
      <c r="D719" s="7" t="s">
        <v>395</v>
      </c>
      <c r="E719" s="8">
        <v>191500</v>
      </c>
      <c r="F719" s="9">
        <v>1.9002000000000001</v>
      </c>
      <c r="G719" s="10">
        <f t="shared" si="79"/>
        <v>363888.30000000005</v>
      </c>
      <c r="H719" s="7" t="s">
        <v>14</v>
      </c>
    </row>
    <row r="720" spans="2:8" x14ac:dyDescent="0.25">
      <c r="B720" s="11" t="s">
        <v>63</v>
      </c>
      <c r="C720" s="11">
        <v>8080111</v>
      </c>
      <c r="D720" s="7" t="s">
        <v>395</v>
      </c>
      <c r="E720" s="8">
        <v>191500</v>
      </c>
      <c r="F720" s="9">
        <v>1.8969999999999998</v>
      </c>
      <c r="G720" s="10">
        <f t="shared" si="79"/>
        <v>363275.49999999994</v>
      </c>
      <c r="H720" s="7" t="s">
        <v>35</v>
      </c>
    </row>
    <row r="721" spans="2:8" x14ac:dyDescent="0.25">
      <c r="B721" s="11" t="s">
        <v>63</v>
      </c>
      <c r="C721" s="11">
        <v>8080111</v>
      </c>
      <c r="D721" s="7" t="s">
        <v>395</v>
      </c>
      <c r="E721" s="8">
        <v>191500</v>
      </c>
      <c r="F721" s="9">
        <v>1</v>
      </c>
      <c r="G721" s="10">
        <f t="shared" si="79"/>
        <v>191500</v>
      </c>
      <c r="H721" s="7" t="s">
        <v>76</v>
      </c>
    </row>
    <row r="722" spans="2:8" x14ac:dyDescent="0.25">
      <c r="B722" s="11" t="s">
        <v>65</v>
      </c>
      <c r="C722" s="11">
        <v>8080112</v>
      </c>
      <c r="D722" s="7" t="s">
        <v>380</v>
      </c>
      <c r="E722" s="8">
        <v>11800</v>
      </c>
      <c r="F722" s="9">
        <v>0.77</v>
      </c>
      <c r="G722" s="10">
        <f t="shared" si="79"/>
        <v>9086</v>
      </c>
      <c r="H722" s="7" t="s">
        <v>104</v>
      </c>
    </row>
    <row r="723" spans="2:8" x14ac:dyDescent="0.25">
      <c r="B723" s="11" t="s">
        <v>65</v>
      </c>
      <c r="C723" s="11">
        <v>8080112</v>
      </c>
      <c r="D723" s="7" t="s">
        <v>380</v>
      </c>
      <c r="E723" s="8">
        <v>11800</v>
      </c>
      <c r="F723" s="9">
        <v>0.75</v>
      </c>
      <c r="G723" s="10">
        <f t="shared" si="79"/>
        <v>8850</v>
      </c>
      <c r="H723" s="7" t="s">
        <v>74</v>
      </c>
    </row>
    <row r="724" spans="2:8" x14ac:dyDescent="0.25">
      <c r="B724" s="11" t="s">
        <v>63</v>
      </c>
      <c r="C724" s="11">
        <v>8080201</v>
      </c>
      <c r="D724" s="7" t="s">
        <v>147</v>
      </c>
      <c r="E724" s="8">
        <v>3414200</v>
      </c>
      <c r="F724" s="9">
        <v>1.2369999999999999E-2</v>
      </c>
      <c r="G724" s="10">
        <f t="shared" si="79"/>
        <v>42233.653999999995</v>
      </c>
      <c r="H724" s="7" t="s">
        <v>56</v>
      </c>
    </row>
    <row r="725" spans="2:8" x14ac:dyDescent="0.25">
      <c r="B725" s="11" t="s">
        <v>63</v>
      </c>
      <c r="C725" s="11">
        <v>8080201</v>
      </c>
      <c r="D725" s="7" t="s">
        <v>147</v>
      </c>
      <c r="E725" s="8">
        <v>3414200</v>
      </c>
      <c r="F725" s="9">
        <v>1.2369999999999999E-2</v>
      </c>
      <c r="G725" s="10">
        <f t="shared" si="79"/>
        <v>42233.653999999995</v>
      </c>
      <c r="H725" s="7" t="s">
        <v>59</v>
      </c>
    </row>
    <row r="726" spans="2:8" x14ac:dyDescent="0.25">
      <c r="B726" s="11" t="s">
        <v>63</v>
      </c>
      <c r="C726" s="11">
        <v>8080201</v>
      </c>
      <c r="D726" s="7" t="s">
        <v>147</v>
      </c>
      <c r="E726" s="8">
        <v>3414200</v>
      </c>
      <c r="F726" s="9">
        <v>1.3899999999999999E-2</v>
      </c>
      <c r="G726" s="10">
        <f t="shared" si="79"/>
        <v>47457.38</v>
      </c>
      <c r="H726" s="7" t="s">
        <v>30</v>
      </c>
    </row>
    <row r="727" spans="2:8" x14ac:dyDescent="0.25">
      <c r="B727" s="11" t="s">
        <v>63</v>
      </c>
      <c r="C727" s="11">
        <v>8080201</v>
      </c>
      <c r="D727" s="7" t="s">
        <v>147</v>
      </c>
      <c r="E727" s="8">
        <v>3414200</v>
      </c>
      <c r="F727" s="9">
        <v>1.3500000000000002E-2</v>
      </c>
      <c r="G727" s="10">
        <f t="shared" si="79"/>
        <v>46091.700000000004</v>
      </c>
      <c r="H727" s="7" t="s">
        <v>20</v>
      </c>
    </row>
    <row r="728" spans="2:8" x14ac:dyDescent="0.25">
      <c r="B728" s="11" t="s">
        <v>63</v>
      </c>
      <c r="C728" s="11">
        <v>8080203</v>
      </c>
      <c r="D728" s="7" t="s">
        <v>148</v>
      </c>
      <c r="E728" s="8">
        <v>353100</v>
      </c>
      <c r="F728" s="9">
        <v>2.0099999999999996E-2</v>
      </c>
      <c r="G728" s="10">
        <f t="shared" ref="G728:G735" si="80">+F728*E728</f>
        <v>7097.3099999999986</v>
      </c>
      <c r="H728" s="7" t="s">
        <v>29</v>
      </c>
    </row>
    <row r="729" spans="2:8" x14ac:dyDescent="0.25">
      <c r="B729" s="11" t="s">
        <v>63</v>
      </c>
      <c r="C729" s="11">
        <v>8080203</v>
      </c>
      <c r="D729" s="7" t="s">
        <v>148</v>
      </c>
      <c r="E729" s="8">
        <v>353100</v>
      </c>
      <c r="F729" s="9">
        <v>1.8100000000000002E-2</v>
      </c>
      <c r="G729" s="10">
        <f t="shared" si="80"/>
        <v>6391.1100000000006</v>
      </c>
      <c r="H729" s="7" t="s">
        <v>20</v>
      </c>
    </row>
    <row r="730" spans="2:8" x14ac:dyDescent="0.25">
      <c r="B730" s="11" t="s">
        <v>63</v>
      </c>
      <c r="C730" s="11">
        <v>8080203</v>
      </c>
      <c r="D730" s="7" t="s">
        <v>148</v>
      </c>
      <c r="E730" s="8">
        <v>353100</v>
      </c>
      <c r="F730" s="9">
        <v>2.1999999999999999E-2</v>
      </c>
      <c r="G730" s="10">
        <f t="shared" si="80"/>
        <v>7768.2</v>
      </c>
      <c r="H730" s="7" t="s">
        <v>30</v>
      </c>
    </row>
    <row r="731" spans="2:8" x14ac:dyDescent="0.25">
      <c r="B731" s="11" t="s">
        <v>63</v>
      </c>
      <c r="C731" s="11">
        <v>8080206</v>
      </c>
      <c r="D731" s="7" t="s">
        <v>209</v>
      </c>
      <c r="E731" s="8">
        <v>606600</v>
      </c>
      <c r="F731" s="9">
        <v>5.2429999999999997E-2</v>
      </c>
      <c r="G731" s="10">
        <f t="shared" si="80"/>
        <v>31804.037999999997</v>
      </c>
      <c r="H731" s="7" t="s">
        <v>56</v>
      </c>
    </row>
    <row r="732" spans="2:8" x14ac:dyDescent="0.25">
      <c r="B732" s="11" t="s">
        <v>63</v>
      </c>
      <c r="C732" s="11">
        <v>8080206</v>
      </c>
      <c r="D732" s="7" t="s">
        <v>209</v>
      </c>
      <c r="E732" s="8">
        <v>606600</v>
      </c>
      <c r="F732" s="9">
        <v>5.2429999999999997E-2</v>
      </c>
      <c r="G732" s="10">
        <f t="shared" si="80"/>
        <v>31804.037999999997</v>
      </c>
      <c r="H732" s="7" t="s">
        <v>59</v>
      </c>
    </row>
    <row r="733" spans="2:8" x14ac:dyDescent="0.25">
      <c r="B733" s="11" t="s">
        <v>63</v>
      </c>
      <c r="C733" s="11">
        <v>8080206</v>
      </c>
      <c r="D733" s="7" t="s">
        <v>209</v>
      </c>
      <c r="E733" s="8">
        <v>606600</v>
      </c>
      <c r="F733" s="9">
        <v>4.8899999999999999E-2</v>
      </c>
      <c r="G733" s="10">
        <f t="shared" si="80"/>
        <v>29662.739999999998</v>
      </c>
      <c r="H733" s="7" t="s">
        <v>74</v>
      </c>
    </row>
    <row r="734" spans="2:8" x14ac:dyDescent="0.25">
      <c r="B734" s="11" t="s">
        <v>63</v>
      </c>
      <c r="C734" s="11">
        <v>8080207</v>
      </c>
      <c r="D734" s="7" t="s">
        <v>163</v>
      </c>
      <c r="E734" s="8">
        <v>2889000</v>
      </c>
      <c r="F734" s="9">
        <v>2.2599999999999999E-2</v>
      </c>
      <c r="G734" s="10">
        <f t="shared" si="80"/>
        <v>65291.399999999994</v>
      </c>
      <c r="H734" s="7" t="s">
        <v>13</v>
      </c>
    </row>
    <row r="735" spans="2:8" x14ac:dyDescent="0.25">
      <c r="B735" s="11" t="s">
        <v>63</v>
      </c>
      <c r="C735" s="11">
        <v>8080207</v>
      </c>
      <c r="D735" s="7" t="s">
        <v>163</v>
      </c>
      <c r="E735" s="8">
        <v>2889000</v>
      </c>
      <c r="F735" s="9">
        <v>2.58E-2</v>
      </c>
      <c r="G735" s="10">
        <f t="shared" si="80"/>
        <v>74536.2</v>
      </c>
      <c r="H735" s="7" t="s">
        <v>74</v>
      </c>
    </row>
    <row r="736" spans="2:8" x14ac:dyDescent="0.25">
      <c r="B736" s="11" t="s">
        <v>63</v>
      </c>
      <c r="C736" s="11">
        <v>8080208</v>
      </c>
      <c r="D736" s="7" t="s">
        <v>200</v>
      </c>
      <c r="E736" s="8">
        <v>2006200</v>
      </c>
      <c r="F736" s="9">
        <v>2.146E-2</v>
      </c>
      <c r="G736" s="10">
        <f t="shared" ref="G736:G749" si="81">+F736*E736</f>
        <v>43053.052000000003</v>
      </c>
      <c r="H736" s="7" t="s">
        <v>56</v>
      </c>
    </row>
    <row r="737" spans="2:8" x14ac:dyDescent="0.25">
      <c r="B737" s="11" t="s">
        <v>63</v>
      </c>
      <c r="C737" s="11">
        <v>8080208</v>
      </c>
      <c r="D737" s="7" t="s">
        <v>200</v>
      </c>
      <c r="E737" s="8">
        <v>2006200</v>
      </c>
      <c r="F737" s="9">
        <v>2.146E-2</v>
      </c>
      <c r="G737" s="10">
        <f t="shared" si="81"/>
        <v>43053.052000000003</v>
      </c>
      <c r="H737" s="7" t="s">
        <v>59</v>
      </c>
    </row>
    <row r="738" spans="2:8" x14ac:dyDescent="0.25">
      <c r="B738" s="11" t="s">
        <v>63</v>
      </c>
      <c r="C738" s="11">
        <v>8080208</v>
      </c>
      <c r="D738" s="7" t="s">
        <v>200</v>
      </c>
      <c r="E738" s="8">
        <v>2006200</v>
      </c>
      <c r="F738" s="9">
        <v>6.8099999999999994E-2</v>
      </c>
      <c r="G738" s="10">
        <f t="shared" si="81"/>
        <v>136622.22</v>
      </c>
      <c r="H738" s="7" t="s">
        <v>20</v>
      </c>
    </row>
    <row r="739" spans="2:8" x14ac:dyDescent="0.25">
      <c r="B739" s="11" t="s">
        <v>63</v>
      </c>
      <c r="C739" s="11">
        <v>8080208</v>
      </c>
      <c r="D739" s="7" t="s">
        <v>200</v>
      </c>
      <c r="E739" s="8">
        <v>2006200</v>
      </c>
      <c r="F739" s="9">
        <v>2.1700000000000001E-2</v>
      </c>
      <c r="G739" s="10">
        <f t="shared" si="81"/>
        <v>43534.54</v>
      </c>
      <c r="H739" s="7" t="s">
        <v>74</v>
      </c>
    </row>
    <row r="740" spans="2:8" x14ac:dyDescent="0.25">
      <c r="B740" s="11" t="s">
        <v>63</v>
      </c>
      <c r="C740" s="11">
        <v>8080208</v>
      </c>
      <c r="D740" s="7" t="s">
        <v>200</v>
      </c>
      <c r="E740" s="8">
        <v>2006200</v>
      </c>
      <c r="F740" s="9">
        <v>4.8499999999999995E-2</v>
      </c>
      <c r="G740" s="10">
        <f t="shared" si="81"/>
        <v>97300.699999999983</v>
      </c>
      <c r="H740" s="7" t="s">
        <v>6</v>
      </c>
    </row>
    <row r="741" spans="2:8" x14ac:dyDescent="0.25">
      <c r="B741" s="11" t="s">
        <v>63</v>
      </c>
      <c r="C741" s="11">
        <v>8080208</v>
      </c>
      <c r="D741" s="7" t="s">
        <v>200</v>
      </c>
      <c r="E741" s="8">
        <v>2006200</v>
      </c>
      <c r="F741" s="9">
        <v>2.1999999999999999E-2</v>
      </c>
      <c r="G741" s="10">
        <f t="shared" si="81"/>
        <v>44136.399999999994</v>
      </c>
      <c r="H741" s="7" t="s">
        <v>23</v>
      </c>
    </row>
    <row r="742" spans="2:8" x14ac:dyDescent="0.25">
      <c r="B742" s="11" t="s">
        <v>63</v>
      </c>
      <c r="C742" s="11">
        <v>8080208</v>
      </c>
      <c r="D742" s="7" t="s">
        <v>200</v>
      </c>
      <c r="E742" s="8">
        <v>2006200</v>
      </c>
      <c r="F742" s="9">
        <v>0.05</v>
      </c>
      <c r="G742" s="10">
        <f t="shared" si="81"/>
        <v>100310</v>
      </c>
      <c r="H742" s="7" t="s">
        <v>76</v>
      </c>
    </row>
    <row r="743" spans="2:8" x14ac:dyDescent="0.25">
      <c r="B743" s="11" t="s">
        <v>8</v>
      </c>
      <c r="C743" s="11">
        <v>8080301</v>
      </c>
      <c r="D743" s="7" t="s">
        <v>158</v>
      </c>
      <c r="E743" s="8">
        <v>2660722</v>
      </c>
      <c r="F743" s="9">
        <v>9.4899999999999998E-2</v>
      </c>
      <c r="G743" s="10">
        <f t="shared" si="81"/>
        <v>252502.5178</v>
      </c>
      <c r="H743" s="7" t="s">
        <v>12</v>
      </c>
    </row>
    <row r="744" spans="2:8" x14ac:dyDescent="0.25">
      <c r="B744" s="11" t="s">
        <v>8</v>
      </c>
      <c r="C744" s="11">
        <v>8080301</v>
      </c>
      <c r="D744" s="7" t="s">
        <v>158</v>
      </c>
      <c r="E744" s="8">
        <v>2660722</v>
      </c>
      <c r="F744" s="9">
        <v>7.1399999999999991E-2</v>
      </c>
      <c r="G744" s="10">
        <f t="shared" si="81"/>
        <v>189975.55079999997</v>
      </c>
      <c r="H744" s="7" t="s">
        <v>84</v>
      </c>
    </row>
    <row r="745" spans="2:8" x14ac:dyDescent="0.25">
      <c r="B745" s="11" t="s">
        <v>8</v>
      </c>
      <c r="C745" s="11">
        <v>8080301</v>
      </c>
      <c r="D745" s="7" t="s">
        <v>158</v>
      </c>
      <c r="E745" s="8">
        <v>1869688</v>
      </c>
      <c r="F745" s="9">
        <v>9.1600000000000001E-2</v>
      </c>
      <c r="G745" s="10">
        <f t="shared" si="81"/>
        <v>171263.42079999999</v>
      </c>
      <c r="H745" s="7" t="s">
        <v>72</v>
      </c>
    </row>
    <row r="746" spans="2:8" x14ac:dyDescent="0.25">
      <c r="B746" s="11" t="s">
        <v>8</v>
      </c>
      <c r="C746" s="11">
        <v>8080301</v>
      </c>
      <c r="D746" s="7" t="s">
        <v>158</v>
      </c>
      <c r="E746" s="8">
        <v>2660722</v>
      </c>
      <c r="F746" s="9">
        <v>8.4999999999999992E-2</v>
      </c>
      <c r="G746" s="10">
        <f t="shared" si="81"/>
        <v>226161.36999999997</v>
      </c>
      <c r="H746" s="7" t="s">
        <v>14</v>
      </c>
    </row>
    <row r="747" spans="2:8" x14ac:dyDescent="0.25">
      <c r="B747" s="11" t="s">
        <v>66</v>
      </c>
      <c r="C747" s="11">
        <v>8080302</v>
      </c>
      <c r="D747" s="7" t="s">
        <v>192</v>
      </c>
      <c r="E747" s="8">
        <v>1355800</v>
      </c>
      <c r="F747" s="9">
        <v>0.1197</v>
      </c>
      <c r="G747" s="10">
        <f t="shared" si="81"/>
        <v>162289.26</v>
      </c>
      <c r="H747" s="7" t="s">
        <v>12</v>
      </c>
    </row>
    <row r="748" spans="2:8" x14ac:dyDescent="0.25">
      <c r="B748" s="11" t="s">
        <v>66</v>
      </c>
      <c r="C748" s="11">
        <v>8080302</v>
      </c>
      <c r="D748" s="7" t="s">
        <v>192</v>
      </c>
      <c r="E748" s="8">
        <v>1355800</v>
      </c>
      <c r="F748" s="9">
        <v>0.11890000000000001</v>
      </c>
      <c r="G748" s="10">
        <f t="shared" si="81"/>
        <v>161204.62</v>
      </c>
      <c r="H748" s="7" t="s">
        <v>35</v>
      </c>
    </row>
    <row r="749" spans="2:8" x14ac:dyDescent="0.25">
      <c r="B749" s="11" t="s">
        <v>66</v>
      </c>
      <c r="C749" s="11">
        <v>8080302</v>
      </c>
      <c r="D749" s="7" t="s">
        <v>192</v>
      </c>
      <c r="E749" s="8">
        <v>1355800</v>
      </c>
      <c r="F749" s="9">
        <v>0.11779999999999999</v>
      </c>
      <c r="G749" s="10">
        <f t="shared" si="81"/>
        <v>159713.24</v>
      </c>
      <c r="H749" s="7" t="s">
        <v>14</v>
      </c>
    </row>
    <row r="750" spans="2:8" x14ac:dyDescent="0.25">
      <c r="B750" s="11" t="s">
        <v>66</v>
      </c>
      <c r="C750" s="11">
        <v>8080303</v>
      </c>
      <c r="D750" s="7" t="s">
        <v>454</v>
      </c>
      <c r="E750" s="8">
        <v>32000</v>
      </c>
      <c r="F750" s="9">
        <v>0.65</v>
      </c>
      <c r="G750" s="10">
        <f t="shared" ref="G750:G758" si="82">+F750*E750</f>
        <v>20800</v>
      </c>
      <c r="H750" s="7" t="s">
        <v>76</v>
      </c>
    </row>
    <row r="751" spans="2:8" x14ac:dyDescent="0.25">
      <c r="B751" s="11" t="s">
        <v>66</v>
      </c>
      <c r="C751" s="11">
        <v>8080303</v>
      </c>
      <c r="D751" s="7" t="s">
        <v>454</v>
      </c>
      <c r="E751" s="8">
        <v>32000</v>
      </c>
      <c r="F751" s="9">
        <v>4.9400000000000004</v>
      </c>
      <c r="G751" s="10">
        <f t="shared" si="82"/>
        <v>158080</v>
      </c>
      <c r="H751" s="7" t="s">
        <v>74</v>
      </c>
    </row>
    <row r="752" spans="2:8" x14ac:dyDescent="0.25">
      <c r="B752" s="11" t="s">
        <v>63</v>
      </c>
      <c r="C752" s="11">
        <v>8080305</v>
      </c>
      <c r="D752" s="7" t="s">
        <v>139</v>
      </c>
      <c r="E752" s="8">
        <v>1917500</v>
      </c>
      <c r="F752" s="9">
        <v>0.22850000000000001</v>
      </c>
      <c r="G752" s="10">
        <f t="shared" si="82"/>
        <v>438148.75</v>
      </c>
      <c r="H752" s="7" t="s">
        <v>12</v>
      </c>
    </row>
    <row r="753" spans="2:8" x14ac:dyDescent="0.25">
      <c r="B753" s="11" t="s">
        <v>63</v>
      </c>
      <c r="C753" s="11">
        <v>8080305</v>
      </c>
      <c r="D753" s="7" t="s">
        <v>139</v>
      </c>
      <c r="E753" s="8">
        <v>1917500</v>
      </c>
      <c r="F753" s="9">
        <v>0.12390000000000001</v>
      </c>
      <c r="G753" s="10">
        <f t="shared" si="82"/>
        <v>237578.25000000003</v>
      </c>
      <c r="H753" s="7" t="s">
        <v>35</v>
      </c>
    </row>
    <row r="754" spans="2:8" x14ac:dyDescent="0.25">
      <c r="B754" s="11" t="s">
        <v>63</v>
      </c>
      <c r="C754" s="11">
        <v>8080305</v>
      </c>
      <c r="D754" s="7" t="s">
        <v>139</v>
      </c>
      <c r="E754" s="8">
        <v>1917500</v>
      </c>
      <c r="F754" s="9">
        <v>0.12480000000000001</v>
      </c>
      <c r="G754" s="10">
        <f t="shared" si="82"/>
        <v>239304.00000000003</v>
      </c>
      <c r="H754" s="7" t="s">
        <v>4</v>
      </c>
    </row>
    <row r="755" spans="2:8" x14ac:dyDescent="0.25">
      <c r="B755" s="11" t="s">
        <v>67</v>
      </c>
      <c r="C755" s="11">
        <v>8080306</v>
      </c>
      <c r="D755" s="7" t="s">
        <v>544</v>
      </c>
      <c r="E755" s="8">
        <v>625</v>
      </c>
      <c r="F755" s="9">
        <v>12.04</v>
      </c>
      <c r="G755" s="10">
        <f t="shared" si="82"/>
        <v>7524.9999999999991</v>
      </c>
      <c r="H755" s="7" t="s">
        <v>104</v>
      </c>
    </row>
    <row r="756" spans="2:8" x14ac:dyDescent="0.25">
      <c r="B756" s="11" t="s">
        <v>65</v>
      </c>
      <c r="C756" s="11">
        <v>8080307</v>
      </c>
      <c r="D756" s="7" t="s">
        <v>166</v>
      </c>
      <c r="E756" s="8">
        <v>202600</v>
      </c>
      <c r="F756" s="9">
        <v>8.9410000000000003E-2</v>
      </c>
      <c r="G756" s="10">
        <f t="shared" si="82"/>
        <v>18114.466</v>
      </c>
      <c r="H756" s="7" t="s">
        <v>56</v>
      </c>
    </row>
    <row r="757" spans="2:8" x14ac:dyDescent="0.25">
      <c r="B757" s="11" t="s">
        <v>65</v>
      </c>
      <c r="C757" s="11">
        <v>8080307</v>
      </c>
      <c r="D757" s="7" t="s">
        <v>166</v>
      </c>
      <c r="E757" s="8">
        <v>202600</v>
      </c>
      <c r="F757" s="9">
        <v>8.9410000000000003E-2</v>
      </c>
      <c r="G757" s="10">
        <f t="shared" si="82"/>
        <v>18114.466</v>
      </c>
      <c r="H757" s="7" t="s">
        <v>59</v>
      </c>
    </row>
    <row r="758" spans="2:8" x14ac:dyDescent="0.25">
      <c r="B758" s="11" t="s">
        <v>65</v>
      </c>
      <c r="C758" s="11">
        <v>8080307</v>
      </c>
      <c r="D758" s="7" t="s">
        <v>166</v>
      </c>
      <c r="E758" s="8">
        <v>160000</v>
      </c>
      <c r="F758" s="9">
        <v>2.8999999999999998E-2</v>
      </c>
      <c r="G758" s="10">
        <f t="shared" si="82"/>
        <v>4640</v>
      </c>
      <c r="H758" s="7" t="s">
        <v>23</v>
      </c>
    </row>
    <row r="759" spans="2:8" x14ac:dyDescent="0.25">
      <c r="B759" s="11" t="s">
        <v>63</v>
      </c>
      <c r="C759" s="11">
        <v>8080308</v>
      </c>
      <c r="D759" s="7" t="s">
        <v>194</v>
      </c>
      <c r="E759" s="8">
        <v>4514500</v>
      </c>
      <c r="F759" s="9">
        <v>0.3397</v>
      </c>
      <c r="G759" s="10">
        <f t="shared" ref="G759:G768" si="83">+F759*E759</f>
        <v>1533575.65</v>
      </c>
      <c r="H759" s="7" t="s">
        <v>12</v>
      </c>
    </row>
    <row r="760" spans="2:8" x14ac:dyDescent="0.25">
      <c r="B760" s="11" t="s">
        <v>63</v>
      </c>
      <c r="C760" s="11">
        <v>8080308</v>
      </c>
      <c r="D760" s="7" t="s">
        <v>194</v>
      </c>
      <c r="E760" s="8">
        <v>4514500</v>
      </c>
      <c r="F760" s="9">
        <v>0.33560000000000001</v>
      </c>
      <c r="G760" s="10">
        <f t="shared" si="83"/>
        <v>1515066.2</v>
      </c>
      <c r="H760" s="7" t="s">
        <v>14</v>
      </c>
    </row>
    <row r="761" spans="2:8" x14ac:dyDescent="0.25">
      <c r="B761" s="11" t="s">
        <v>63</v>
      </c>
      <c r="C761" s="11">
        <v>8080308</v>
      </c>
      <c r="D761" s="7" t="s">
        <v>194</v>
      </c>
      <c r="E761" s="8">
        <v>4514500</v>
      </c>
      <c r="F761" s="9">
        <v>3.6200000000000003E-2</v>
      </c>
      <c r="G761" s="10">
        <f t="shared" si="83"/>
        <v>163424.90000000002</v>
      </c>
      <c r="H761" s="7" t="s">
        <v>13</v>
      </c>
    </row>
    <row r="762" spans="2:8" x14ac:dyDescent="0.25">
      <c r="B762" s="11" t="s">
        <v>63</v>
      </c>
      <c r="C762" s="11">
        <v>8080308</v>
      </c>
      <c r="D762" s="7" t="s">
        <v>194</v>
      </c>
      <c r="E762" s="8">
        <v>4514500</v>
      </c>
      <c r="F762" s="9">
        <v>4.58E-2</v>
      </c>
      <c r="G762" s="10">
        <f t="shared" si="83"/>
        <v>206764.1</v>
      </c>
      <c r="H762" s="7" t="s">
        <v>74</v>
      </c>
    </row>
    <row r="763" spans="2:8" x14ac:dyDescent="0.25">
      <c r="B763" s="11" t="s">
        <v>68</v>
      </c>
      <c r="C763" s="11">
        <v>8080311</v>
      </c>
      <c r="D763" s="7" t="s">
        <v>429</v>
      </c>
      <c r="E763" s="8">
        <v>38100</v>
      </c>
      <c r="F763" s="9">
        <v>0.6873999999999999</v>
      </c>
      <c r="G763" s="10">
        <f t="shared" si="83"/>
        <v>26189.939999999995</v>
      </c>
      <c r="H763" s="7" t="s">
        <v>14</v>
      </c>
    </row>
    <row r="764" spans="2:8" x14ac:dyDescent="0.25">
      <c r="B764" s="11" t="s">
        <v>68</v>
      </c>
      <c r="C764" s="11">
        <v>8080311</v>
      </c>
      <c r="D764" s="7" t="s">
        <v>429</v>
      </c>
      <c r="E764" s="8">
        <v>38100</v>
      </c>
      <c r="F764" s="9">
        <v>0.69699999999999995</v>
      </c>
      <c r="G764" s="10">
        <f t="shared" si="83"/>
        <v>26555.699999999997</v>
      </c>
      <c r="H764" s="7" t="s">
        <v>5</v>
      </c>
    </row>
    <row r="765" spans="2:8" x14ac:dyDescent="0.25">
      <c r="B765" s="11" t="s">
        <v>68</v>
      </c>
      <c r="C765" s="11">
        <v>8080311</v>
      </c>
      <c r="D765" s="7" t="s">
        <v>429</v>
      </c>
      <c r="E765" s="8">
        <v>38100</v>
      </c>
      <c r="F765" s="9">
        <v>0.63900000000000001</v>
      </c>
      <c r="G765" s="10">
        <f t="shared" si="83"/>
        <v>24345.9</v>
      </c>
      <c r="H765" s="7" t="s">
        <v>41</v>
      </c>
    </row>
    <row r="766" spans="2:8" x14ac:dyDescent="0.25">
      <c r="B766" s="11" t="s">
        <v>68</v>
      </c>
      <c r="C766" s="11">
        <v>8080311</v>
      </c>
      <c r="D766" s="7" t="s">
        <v>429</v>
      </c>
      <c r="E766" s="8">
        <v>38100</v>
      </c>
      <c r="F766" s="9">
        <v>1.25</v>
      </c>
      <c r="G766" s="10">
        <f t="shared" si="83"/>
        <v>47625</v>
      </c>
      <c r="H766" s="7" t="s">
        <v>4</v>
      </c>
    </row>
    <row r="767" spans="2:8" x14ac:dyDescent="0.25">
      <c r="B767" s="11" t="s">
        <v>21</v>
      </c>
      <c r="C767" s="11">
        <v>8080312</v>
      </c>
      <c r="D767" s="7" t="s">
        <v>448</v>
      </c>
      <c r="E767" s="8">
        <v>300</v>
      </c>
      <c r="F767" s="9">
        <v>3.7825000000000002</v>
      </c>
      <c r="G767" s="10">
        <f t="shared" si="83"/>
        <v>1134.75</v>
      </c>
      <c r="H767" s="7" t="s">
        <v>98</v>
      </c>
    </row>
    <row r="768" spans="2:8" x14ac:dyDescent="0.25">
      <c r="B768" s="11" t="s">
        <v>21</v>
      </c>
      <c r="C768" s="11">
        <v>8080312</v>
      </c>
      <c r="D768" s="7" t="s">
        <v>448</v>
      </c>
      <c r="E768" s="8">
        <v>300</v>
      </c>
      <c r="F768" s="9">
        <v>3.15</v>
      </c>
      <c r="G768" s="10">
        <f t="shared" si="83"/>
        <v>945</v>
      </c>
      <c r="H768" s="7" t="s">
        <v>74</v>
      </c>
    </row>
    <row r="769" spans="2:8" x14ac:dyDescent="0.25">
      <c r="B769" s="11" t="s">
        <v>68</v>
      </c>
      <c r="C769" s="11">
        <v>8080313</v>
      </c>
      <c r="D769" s="7" t="s">
        <v>453</v>
      </c>
      <c r="E769" s="8">
        <v>30000</v>
      </c>
      <c r="F769" s="9">
        <v>1.046</v>
      </c>
      <c r="G769" s="10">
        <f t="shared" ref="G769:G780" si="84">+F769*E769</f>
        <v>31380</v>
      </c>
      <c r="H769" s="7" t="s">
        <v>5</v>
      </c>
    </row>
    <row r="770" spans="2:8" x14ac:dyDescent="0.25">
      <c r="B770" s="11" t="s">
        <v>68</v>
      </c>
      <c r="C770" s="11">
        <v>8080313</v>
      </c>
      <c r="D770" s="7" t="s">
        <v>453</v>
      </c>
      <c r="E770" s="8">
        <v>30000</v>
      </c>
      <c r="F770" s="9">
        <v>1.1399999999999999</v>
      </c>
      <c r="G770" s="10">
        <f t="shared" si="84"/>
        <v>34200</v>
      </c>
      <c r="H770" s="7" t="s">
        <v>98</v>
      </c>
    </row>
    <row r="771" spans="2:8" x14ac:dyDescent="0.25">
      <c r="B771" s="11" t="s">
        <v>68</v>
      </c>
      <c r="C771" s="11">
        <v>8080313</v>
      </c>
      <c r="D771" s="7" t="s">
        <v>453</v>
      </c>
      <c r="E771" s="8">
        <v>30000</v>
      </c>
      <c r="F771" s="9">
        <v>1.34</v>
      </c>
      <c r="G771" s="10">
        <f t="shared" si="84"/>
        <v>40200</v>
      </c>
      <c r="H771" s="7" t="s">
        <v>102</v>
      </c>
    </row>
    <row r="772" spans="2:8" x14ac:dyDescent="0.25">
      <c r="B772" s="11" t="s">
        <v>27</v>
      </c>
      <c r="C772" s="11">
        <v>8080401</v>
      </c>
      <c r="D772" s="7" t="s">
        <v>207</v>
      </c>
      <c r="E772" s="8">
        <v>749600</v>
      </c>
      <c r="F772" s="9">
        <v>3.32E-2</v>
      </c>
      <c r="G772" s="10">
        <f t="shared" si="84"/>
        <v>24886.720000000001</v>
      </c>
      <c r="H772" s="7" t="s">
        <v>20</v>
      </c>
    </row>
    <row r="773" spans="2:8" x14ac:dyDescent="0.25">
      <c r="B773" s="11" t="s">
        <v>27</v>
      </c>
      <c r="C773" s="11">
        <v>8080401</v>
      </c>
      <c r="D773" s="7" t="s">
        <v>207</v>
      </c>
      <c r="E773" s="8">
        <v>749600</v>
      </c>
      <c r="F773" s="9">
        <v>2.9600000000000001E-2</v>
      </c>
      <c r="G773" s="10">
        <f t="shared" si="84"/>
        <v>22188.16</v>
      </c>
      <c r="H773" s="7" t="s">
        <v>29</v>
      </c>
    </row>
    <row r="774" spans="2:8" x14ac:dyDescent="0.25">
      <c r="B774" s="11" t="s">
        <v>27</v>
      </c>
      <c r="C774" s="11">
        <v>8080401</v>
      </c>
      <c r="D774" s="7" t="s">
        <v>207</v>
      </c>
      <c r="E774" s="8">
        <v>749600</v>
      </c>
      <c r="F774" s="9">
        <v>2.8999999999999998E-2</v>
      </c>
      <c r="G774" s="10">
        <f t="shared" si="84"/>
        <v>21738.399999999998</v>
      </c>
      <c r="H774" s="7" t="s">
        <v>73</v>
      </c>
    </row>
    <row r="775" spans="2:8" x14ac:dyDescent="0.25">
      <c r="B775" s="11" t="s">
        <v>21</v>
      </c>
      <c r="C775" s="11">
        <v>8080501</v>
      </c>
      <c r="D775" s="7" t="s">
        <v>538</v>
      </c>
      <c r="E775" s="8">
        <v>400</v>
      </c>
      <c r="F775" s="9">
        <v>4.55</v>
      </c>
      <c r="G775" s="10">
        <f t="shared" si="84"/>
        <v>1820</v>
      </c>
      <c r="H775" s="7" t="s">
        <v>105</v>
      </c>
    </row>
    <row r="776" spans="2:8" x14ac:dyDescent="0.25">
      <c r="B776" s="11" t="s">
        <v>63</v>
      </c>
      <c r="C776" s="11">
        <v>8080502</v>
      </c>
      <c r="D776" s="7" t="s">
        <v>183</v>
      </c>
      <c r="E776" s="8">
        <v>531200</v>
      </c>
      <c r="F776" s="9">
        <v>3.6999999999999998E-2</v>
      </c>
      <c r="G776" s="10">
        <f t="shared" si="84"/>
        <v>19654.399999999998</v>
      </c>
      <c r="H776" s="7" t="s">
        <v>29</v>
      </c>
    </row>
    <row r="777" spans="2:8" x14ac:dyDescent="0.25">
      <c r="B777" s="11" t="s">
        <v>63</v>
      </c>
      <c r="C777" s="11">
        <v>8080503</v>
      </c>
      <c r="D777" s="7" t="s">
        <v>269</v>
      </c>
      <c r="E777" s="8">
        <v>372700</v>
      </c>
      <c r="F777" s="9">
        <v>0.21</v>
      </c>
      <c r="G777" s="10">
        <f t="shared" si="84"/>
        <v>78267</v>
      </c>
      <c r="H777" s="7" t="s">
        <v>108</v>
      </c>
    </row>
    <row r="778" spans="2:8" x14ac:dyDescent="0.25">
      <c r="B778" s="11" t="s">
        <v>48</v>
      </c>
      <c r="C778" s="11">
        <v>8080504</v>
      </c>
      <c r="D778" s="7" t="s">
        <v>388</v>
      </c>
      <c r="E778" s="8">
        <v>521200</v>
      </c>
      <c r="F778" s="9">
        <v>0.31129999999999997</v>
      </c>
      <c r="G778" s="10">
        <f t="shared" si="84"/>
        <v>162249.55999999997</v>
      </c>
      <c r="H778" s="7" t="s">
        <v>72</v>
      </c>
    </row>
    <row r="779" spans="2:8" x14ac:dyDescent="0.25">
      <c r="B779" s="11" t="s">
        <v>48</v>
      </c>
      <c r="C779" s="11">
        <v>8080504</v>
      </c>
      <c r="D779" s="7" t="s">
        <v>388</v>
      </c>
      <c r="E779" s="8">
        <v>521200</v>
      </c>
      <c r="F779" s="9">
        <v>0.29059999999999997</v>
      </c>
      <c r="G779" s="10">
        <f t="shared" si="84"/>
        <v>151460.71999999997</v>
      </c>
      <c r="H779" s="7" t="s">
        <v>14</v>
      </c>
    </row>
    <row r="780" spans="2:8" x14ac:dyDescent="0.25">
      <c r="B780" s="11" t="s">
        <v>48</v>
      </c>
      <c r="C780" s="11">
        <v>8080504</v>
      </c>
      <c r="D780" s="7" t="s">
        <v>388</v>
      </c>
      <c r="E780" s="8">
        <v>521200</v>
      </c>
      <c r="F780" s="9">
        <v>0.50990000000000002</v>
      </c>
      <c r="G780" s="10">
        <f t="shared" si="84"/>
        <v>265759.88</v>
      </c>
      <c r="H780" s="7" t="s">
        <v>4</v>
      </c>
    </row>
    <row r="781" spans="2:8" x14ac:dyDescent="0.25">
      <c r="B781" s="11" t="s">
        <v>63</v>
      </c>
      <c r="C781" s="11">
        <v>8080505</v>
      </c>
      <c r="D781" s="7" t="s">
        <v>403</v>
      </c>
      <c r="E781" s="8">
        <v>232900</v>
      </c>
      <c r="F781" s="9">
        <v>0.26119999999999999</v>
      </c>
      <c r="G781" s="10">
        <f t="shared" ref="G781:G789" si="85">+F781*E781</f>
        <v>60833.479999999996</v>
      </c>
      <c r="H781" s="7" t="s">
        <v>12</v>
      </c>
    </row>
    <row r="782" spans="2:8" x14ac:dyDescent="0.25">
      <c r="B782" s="11" t="s">
        <v>63</v>
      </c>
      <c r="C782" s="11">
        <v>8080505</v>
      </c>
      <c r="D782" s="7" t="s">
        <v>403</v>
      </c>
      <c r="E782" s="8">
        <v>232900</v>
      </c>
      <c r="F782" s="9">
        <v>0.27799999999999997</v>
      </c>
      <c r="G782" s="10">
        <f t="shared" si="85"/>
        <v>64746.19999999999</v>
      </c>
      <c r="H782" s="7" t="s">
        <v>74</v>
      </c>
    </row>
    <row r="783" spans="2:8" x14ac:dyDescent="0.25">
      <c r="B783" s="11" t="s">
        <v>63</v>
      </c>
      <c r="C783" s="11">
        <v>8080506</v>
      </c>
      <c r="D783" s="7" t="s">
        <v>438</v>
      </c>
      <c r="E783" s="8">
        <v>242000</v>
      </c>
      <c r="F783" s="9">
        <v>0.50859999999999994</v>
      </c>
      <c r="G783" s="10">
        <f t="shared" si="85"/>
        <v>123081.19999999998</v>
      </c>
      <c r="H783" s="7" t="s">
        <v>5</v>
      </c>
    </row>
    <row r="784" spans="2:8" x14ac:dyDescent="0.25">
      <c r="B784" s="11" t="s">
        <v>63</v>
      </c>
      <c r="C784" s="11">
        <v>8080603</v>
      </c>
      <c r="D784" s="7" t="s">
        <v>182</v>
      </c>
      <c r="E784" s="8">
        <v>172600</v>
      </c>
      <c r="F784" s="9">
        <v>0.21679999999999999</v>
      </c>
      <c r="G784" s="10">
        <f t="shared" si="85"/>
        <v>37419.68</v>
      </c>
      <c r="H784" s="7" t="s">
        <v>74</v>
      </c>
    </row>
    <row r="785" spans="2:8" x14ac:dyDescent="0.25">
      <c r="B785" s="11" t="s">
        <v>68</v>
      </c>
      <c r="C785" s="11">
        <v>8080604</v>
      </c>
      <c r="D785" s="7" t="s">
        <v>572</v>
      </c>
      <c r="E785" s="8">
        <v>1500</v>
      </c>
      <c r="F785" s="9">
        <v>6.94</v>
      </c>
      <c r="G785" s="10">
        <f t="shared" si="85"/>
        <v>10410</v>
      </c>
      <c r="H785" s="7" t="s">
        <v>104</v>
      </c>
    </row>
    <row r="786" spans="2:8" x14ac:dyDescent="0.25">
      <c r="B786" s="11" t="s">
        <v>66</v>
      </c>
      <c r="C786" s="11">
        <v>8080605</v>
      </c>
      <c r="D786" s="7" t="s">
        <v>298</v>
      </c>
      <c r="E786" s="8">
        <v>11000</v>
      </c>
      <c r="F786" s="9">
        <v>0.32599999999999996</v>
      </c>
      <c r="G786" s="10">
        <f t="shared" si="85"/>
        <v>3585.9999999999995</v>
      </c>
      <c r="H786" s="7" t="s">
        <v>6</v>
      </c>
    </row>
    <row r="787" spans="2:8" x14ac:dyDescent="0.25">
      <c r="B787" s="11" t="s">
        <v>66</v>
      </c>
      <c r="C787" s="11">
        <v>8080605</v>
      </c>
      <c r="D787" s="7" t="s">
        <v>298</v>
      </c>
      <c r="E787" s="8">
        <v>11000</v>
      </c>
      <c r="F787" s="9">
        <v>0.89</v>
      </c>
      <c r="G787" s="10">
        <f t="shared" si="85"/>
        <v>9790</v>
      </c>
      <c r="H787" s="7" t="s">
        <v>74</v>
      </c>
    </row>
    <row r="788" spans="2:8" x14ac:dyDescent="0.25">
      <c r="B788" s="11" t="s">
        <v>27</v>
      </c>
      <c r="C788" s="11">
        <v>8080606</v>
      </c>
      <c r="D788" s="7" t="s">
        <v>263</v>
      </c>
      <c r="E788" s="8">
        <v>172400</v>
      </c>
      <c r="F788" s="9">
        <v>0.39979999999999999</v>
      </c>
      <c r="G788" s="10">
        <f t="shared" si="85"/>
        <v>68925.52</v>
      </c>
      <c r="H788" s="7" t="s">
        <v>98</v>
      </c>
    </row>
    <row r="789" spans="2:8" x14ac:dyDescent="0.25">
      <c r="B789" s="11" t="s">
        <v>27</v>
      </c>
      <c r="C789" s="11">
        <v>8080606</v>
      </c>
      <c r="D789" s="7" t="s">
        <v>263</v>
      </c>
      <c r="E789" s="8">
        <v>172400</v>
      </c>
      <c r="F789" s="9">
        <v>0.4168</v>
      </c>
      <c r="G789" s="10">
        <f t="shared" si="85"/>
        <v>71856.320000000007</v>
      </c>
      <c r="H789" s="7" t="s">
        <v>4</v>
      </c>
    </row>
    <row r="790" spans="2:8" x14ac:dyDescent="0.25">
      <c r="B790" s="11" t="s">
        <v>68</v>
      </c>
      <c r="C790" s="11">
        <v>8080607</v>
      </c>
      <c r="D790" s="7" t="s">
        <v>490</v>
      </c>
      <c r="E790" s="8">
        <v>30900</v>
      </c>
      <c r="F790" s="9">
        <v>0.95</v>
      </c>
      <c r="G790" s="10">
        <f t="shared" ref="G790:G802" si="86">+F790*E790</f>
        <v>29355</v>
      </c>
      <c r="H790" s="7" t="s">
        <v>102</v>
      </c>
    </row>
    <row r="791" spans="2:8" x14ac:dyDescent="0.25">
      <c r="B791" s="11" t="s">
        <v>63</v>
      </c>
      <c r="C791" s="11">
        <v>8080616</v>
      </c>
      <c r="D791" s="7" t="s">
        <v>262</v>
      </c>
      <c r="E791" s="8">
        <v>86000</v>
      </c>
      <c r="F791" s="9">
        <v>0.64159999999999995</v>
      </c>
      <c r="G791" s="10">
        <f t="shared" si="86"/>
        <v>55177.599999999999</v>
      </c>
      <c r="H791" s="7" t="s">
        <v>12</v>
      </c>
    </row>
    <row r="792" spans="2:8" x14ac:dyDescent="0.25">
      <c r="B792" s="11" t="s">
        <v>63</v>
      </c>
      <c r="C792" s="11">
        <v>8080616</v>
      </c>
      <c r="D792" s="7" t="s">
        <v>262</v>
      </c>
      <c r="E792" s="8">
        <v>86000</v>
      </c>
      <c r="F792" s="9">
        <v>0.63159999999999994</v>
      </c>
      <c r="G792" s="10">
        <f t="shared" si="86"/>
        <v>54317.599999999991</v>
      </c>
      <c r="H792" s="7" t="s">
        <v>14</v>
      </c>
    </row>
    <row r="793" spans="2:8" x14ac:dyDescent="0.25">
      <c r="B793" s="11" t="s">
        <v>63</v>
      </c>
      <c r="C793" s="11">
        <v>8080616</v>
      </c>
      <c r="D793" s="7" t="s">
        <v>262</v>
      </c>
      <c r="E793" s="8">
        <v>86000</v>
      </c>
      <c r="F793" s="9">
        <v>0.61</v>
      </c>
      <c r="G793" s="10">
        <f t="shared" si="86"/>
        <v>52460</v>
      </c>
      <c r="H793" s="7" t="s">
        <v>72</v>
      </c>
    </row>
    <row r="794" spans="2:8" x14ac:dyDescent="0.25">
      <c r="B794" s="11" t="s">
        <v>63</v>
      </c>
      <c r="C794" s="11">
        <v>8080618</v>
      </c>
      <c r="D794" s="7" t="s">
        <v>431</v>
      </c>
      <c r="E794" s="8">
        <v>371500</v>
      </c>
      <c r="F794" s="9">
        <v>0.57179999999999997</v>
      </c>
      <c r="G794" s="10">
        <f t="shared" si="86"/>
        <v>212423.69999999998</v>
      </c>
      <c r="H794" s="7" t="s">
        <v>12</v>
      </c>
    </row>
    <row r="795" spans="2:8" x14ac:dyDescent="0.25">
      <c r="B795" s="11" t="s">
        <v>63</v>
      </c>
      <c r="C795" s="11">
        <v>8080618</v>
      </c>
      <c r="D795" s="7" t="s">
        <v>431</v>
      </c>
      <c r="E795" s="8">
        <v>371500</v>
      </c>
      <c r="F795" s="9">
        <v>0.57979999999999998</v>
      </c>
      <c r="G795" s="10">
        <f t="shared" si="86"/>
        <v>215395.69999999998</v>
      </c>
      <c r="H795" s="7" t="s">
        <v>72</v>
      </c>
    </row>
    <row r="796" spans="2:8" x14ac:dyDescent="0.25">
      <c r="B796" s="11" t="s">
        <v>63</v>
      </c>
      <c r="C796" s="11">
        <v>8080618</v>
      </c>
      <c r="D796" s="7" t="s">
        <v>431</v>
      </c>
      <c r="E796" s="8">
        <v>371500</v>
      </c>
      <c r="F796" s="9">
        <v>0.85569999999999991</v>
      </c>
      <c r="G796" s="10">
        <f t="shared" si="86"/>
        <v>317892.55</v>
      </c>
      <c r="H796" s="7" t="s">
        <v>35</v>
      </c>
    </row>
    <row r="797" spans="2:8" x14ac:dyDescent="0.25">
      <c r="B797" s="11" t="s">
        <v>63</v>
      </c>
      <c r="C797" s="11">
        <v>8080619</v>
      </c>
      <c r="D797" s="7" t="s">
        <v>236</v>
      </c>
      <c r="E797" s="8">
        <v>594900</v>
      </c>
      <c r="F797" s="9">
        <v>0.63736000000000004</v>
      </c>
      <c r="G797" s="10">
        <f t="shared" si="86"/>
        <v>379165.46400000004</v>
      </c>
      <c r="H797" s="7" t="s">
        <v>41</v>
      </c>
    </row>
    <row r="798" spans="2:8" x14ac:dyDescent="0.25">
      <c r="B798" s="11" t="s">
        <v>63</v>
      </c>
      <c r="C798" s="11">
        <v>8080619</v>
      </c>
      <c r="D798" s="7" t="s">
        <v>236</v>
      </c>
      <c r="E798" s="8">
        <v>594900</v>
      </c>
      <c r="F798" s="9">
        <v>0.6631999999999999</v>
      </c>
      <c r="G798" s="10">
        <f t="shared" si="86"/>
        <v>394537.67999999993</v>
      </c>
      <c r="H798" s="7" t="s">
        <v>5</v>
      </c>
    </row>
    <row r="799" spans="2:8" x14ac:dyDescent="0.25">
      <c r="B799" s="11" t="s">
        <v>63</v>
      </c>
      <c r="C799" s="11">
        <v>8080619</v>
      </c>
      <c r="D799" s="7" t="s">
        <v>236</v>
      </c>
      <c r="E799" s="8">
        <v>594900</v>
      </c>
      <c r="F799" s="9">
        <v>0.65579999999999994</v>
      </c>
      <c r="G799" s="10">
        <f t="shared" si="86"/>
        <v>390135.42</v>
      </c>
      <c r="H799" s="7" t="s">
        <v>14</v>
      </c>
    </row>
    <row r="800" spans="2:8" x14ac:dyDescent="0.25">
      <c r="B800" s="11" t="s">
        <v>63</v>
      </c>
      <c r="C800" s="11">
        <v>8080620</v>
      </c>
      <c r="D800" s="7" t="s">
        <v>443</v>
      </c>
      <c r="E800" s="8">
        <v>1000</v>
      </c>
      <c r="F800" s="9">
        <v>12.754899999999999</v>
      </c>
      <c r="G800" s="10">
        <f t="shared" si="86"/>
        <v>12754.9</v>
      </c>
      <c r="H800" s="7" t="s">
        <v>14</v>
      </c>
    </row>
    <row r="801" spans="2:8" x14ac:dyDescent="0.25">
      <c r="B801" s="11" t="s">
        <v>63</v>
      </c>
      <c r="C801" s="11">
        <v>8080620</v>
      </c>
      <c r="D801" s="7" t="s">
        <v>443</v>
      </c>
      <c r="E801" s="8">
        <v>1000</v>
      </c>
      <c r="F801" s="9">
        <v>13.678999999999998</v>
      </c>
      <c r="G801" s="10">
        <f t="shared" si="86"/>
        <v>13678.999999999998</v>
      </c>
      <c r="H801" s="7" t="s">
        <v>12</v>
      </c>
    </row>
    <row r="802" spans="2:8" x14ac:dyDescent="0.25">
      <c r="B802" s="11" t="s">
        <v>63</v>
      </c>
      <c r="C802" s="11">
        <v>8080620</v>
      </c>
      <c r="D802" s="7" t="s">
        <v>443</v>
      </c>
      <c r="E802" s="8">
        <v>1000</v>
      </c>
      <c r="F802" s="9">
        <v>13.06</v>
      </c>
      <c r="G802" s="10">
        <f t="shared" si="86"/>
        <v>13060</v>
      </c>
      <c r="H802" s="7" t="s">
        <v>17</v>
      </c>
    </row>
    <row r="803" spans="2:8" x14ac:dyDescent="0.25">
      <c r="B803" s="11" t="s">
        <v>63</v>
      </c>
      <c r="C803" s="11">
        <v>8080621</v>
      </c>
      <c r="D803" s="7" t="s">
        <v>237</v>
      </c>
      <c r="E803" s="8">
        <v>461700</v>
      </c>
      <c r="F803" s="9">
        <v>0.32985000000000003</v>
      </c>
      <c r="G803" s="10">
        <f t="shared" ref="G803:G812" si="87">+F803*E803</f>
        <v>152291.74500000002</v>
      </c>
      <c r="H803" s="7" t="s">
        <v>41</v>
      </c>
    </row>
    <row r="804" spans="2:8" x14ac:dyDescent="0.25">
      <c r="B804" s="11" t="s">
        <v>63</v>
      </c>
      <c r="C804" s="11">
        <v>8080621</v>
      </c>
      <c r="D804" s="7" t="s">
        <v>237</v>
      </c>
      <c r="E804" s="8">
        <v>461700</v>
      </c>
      <c r="F804" s="9">
        <v>0.33909999999999996</v>
      </c>
      <c r="G804" s="10">
        <f t="shared" si="87"/>
        <v>156562.46999999997</v>
      </c>
      <c r="H804" s="7" t="s">
        <v>5</v>
      </c>
    </row>
    <row r="805" spans="2:8" x14ac:dyDescent="0.25">
      <c r="B805" s="11" t="s">
        <v>63</v>
      </c>
      <c r="C805" s="11">
        <v>8080621</v>
      </c>
      <c r="D805" s="7" t="s">
        <v>237</v>
      </c>
      <c r="E805" s="8">
        <v>461700</v>
      </c>
      <c r="F805" s="9">
        <v>0.3417</v>
      </c>
      <c r="G805" s="10">
        <f t="shared" si="87"/>
        <v>157762.89000000001</v>
      </c>
      <c r="H805" s="7" t="s">
        <v>14</v>
      </c>
    </row>
    <row r="806" spans="2:8" x14ac:dyDescent="0.25">
      <c r="B806" s="11" t="s">
        <v>63</v>
      </c>
      <c r="C806" s="11">
        <v>8080702</v>
      </c>
      <c r="D806" s="7" t="s">
        <v>149</v>
      </c>
      <c r="E806" s="8">
        <v>1239600</v>
      </c>
      <c r="F806" s="9">
        <v>4.6600000000000003E-2</v>
      </c>
      <c r="G806" s="10">
        <f t="shared" si="87"/>
        <v>57765.36</v>
      </c>
      <c r="H806" s="7" t="s">
        <v>12</v>
      </c>
    </row>
    <row r="807" spans="2:8" x14ac:dyDescent="0.25">
      <c r="B807" s="11" t="s">
        <v>63</v>
      </c>
      <c r="C807" s="11">
        <v>8080702</v>
      </c>
      <c r="D807" s="7" t="s">
        <v>149</v>
      </c>
      <c r="E807" s="8">
        <v>1239600</v>
      </c>
      <c r="F807" s="9">
        <v>1.67E-2</v>
      </c>
      <c r="G807" s="10">
        <f t="shared" si="87"/>
        <v>20701.32</v>
      </c>
      <c r="H807" s="7" t="s">
        <v>20</v>
      </c>
    </row>
    <row r="808" spans="2:8" x14ac:dyDescent="0.25">
      <c r="B808" s="11" t="s">
        <v>63</v>
      </c>
      <c r="C808" s="11">
        <v>8080702</v>
      </c>
      <c r="D808" s="7" t="s">
        <v>149</v>
      </c>
      <c r="E808" s="8">
        <v>1239600</v>
      </c>
      <c r="F808" s="9">
        <v>1.7999999999999999E-2</v>
      </c>
      <c r="G808" s="10">
        <f t="shared" si="87"/>
        <v>22312.799999999999</v>
      </c>
      <c r="H808" s="7" t="s">
        <v>74</v>
      </c>
    </row>
    <row r="809" spans="2:8" x14ac:dyDescent="0.25">
      <c r="B809" s="11" t="s">
        <v>63</v>
      </c>
      <c r="C809" s="11">
        <v>8080704</v>
      </c>
      <c r="D809" s="7" t="s">
        <v>251</v>
      </c>
      <c r="E809" s="8">
        <v>26400</v>
      </c>
      <c r="F809" s="9">
        <v>0.24780000000000002</v>
      </c>
      <c r="G809" s="10">
        <f t="shared" si="87"/>
        <v>6541.920000000001</v>
      </c>
      <c r="H809" s="7" t="s">
        <v>6</v>
      </c>
    </row>
    <row r="810" spans="2:8" x14ac:dyDescent="0.25">
      <c r="B810" s="11" t="s">
        <v>63</v>
      </c>
      <c r="C810" s="11">
        <v>8080704</v>
      </c>
      <c r="D810" s="7" t="s">
        <v>251</v>
      </c>
      <c r="E810" s="8">
        <v>26400</v>
      </c>
      <c r="F810" s="9">
        <v>0.219</v>
      </c>
      <c r="G810" s="10">
        <f t="shared" si="87"/>
        <v>5781.6</v>
      </c>
      <c r="H810" s="7" t="s">
        <v>14</v>
      </c>
    </row>
    <row r="811" spans="2:8" x14ac:dyDescent="0.25">
      <c r="B811" s="11" t="s">
        <v>63</v>
      </c>
      <c r="C811" s="11">
        <v>8080704</v>
      </c>
      <c r="D811" s="7" t="s">
        <v>251</v>
      </c>
      <c r="E811" s="8">
        <v>26400</v>
      </c>
      <c r="F811" s="9">
        <v>0.22599999999999998</v>
      </c>
      <c r="G811" s="10">
        <f t="shared" si="87"/>
        <v>5966.4</v>
      </c>
      <c r="H811" s="7" t="s">
        <v>35</v>
      </c>
    </row>
    <row r="812" spans="2:8" x14ac:dyDescent="0.25">
      <c r="B812" s="11" t="s">
        <v>68</v>
      </c>
      <c r="C812" s="11">
        <v>8080801</v>
      </c>
      <c r="D812" s="7" t="s">
        <v>261</v>
      </c>
      <c r="E812" s="8">
        <v>60800</v>
      </c>
      <c r="F812" s="9">
        <v>0.74730000000000008</v>
      </c>
      <c r="G812" s="10">
        <f t="shared" si="87"/>
        <v>45435.840000000004</v>
      </c>
      <c r="H812" s="7" t="s">
        <v>35</v>
      </c>
    </row>
    <row r="813" spans="2:8" x14ac:dyDescent="0.25">
      <c r="B813" s="11" t="s">
        <v>68</v>
      </c>
      <c r="C813" s="11">
        <v>8080903</v>
      </c>
      <c r="D813" s="7" t="s">
        <v>277</v>
      </c>
      <c r="E813" s="8">
        <v>379100</v>
      </c>
      <c r="F813" s="9">
        <v>0.69</v>
      </c>
      <c r="G813" s="10">
        <f t="shared" ref="G813:G815" si="88">+F813*E813</f>
        <v>261578.99999999997</v>
      </c>
      <c r="H813" s="7" t="s">
        <v>104</v>
      </c>
    </row>
    <row r="814" spans="2:8" x14ac:dyDescent="0.25">
      <c r="B814" s="11" t="s">
        <v>68</v>
      </c>
      <c r="C814" s="11">
        <v>8080903</v>
      </c>
      <c r="D814" s="7" t="s">
        <v>277</v>
      </c>
      <c r="E814" s="8">
        <v>379100</v>
      </c>
      <c r="F814" s="9">
        <v>0.79</v>
      </c>
      <c r="G814" s="10">
        <f t="shared" si="88"/>
        <v>299489</v>
      </c>
      <c r="H814" s="7" t="s">
        <v>74</v>
      </c>
    </row>
    <row r="815" spans="2:8" x14ac:dyDescent="0.25">
      <c r="B815" s="11" t="s">
        <v>68</v>
      </c>
      <c r="C815" s="11">
        <v>8080904</v>
      </c>
      <c r="D815" s="7" t="s">
        <v>253</v>
      </c>
      <c r="E815" s="8">
        <v>300000</v>
      </c>
      <c r="F815" s="9">
        <v>3.3000000000000002E-2</v>
      </c>
      <c r="G815" s="10">
        <f t="shared" si="88"/>
        <v>9900</v>
      </c>
      <c r="H815" s="7" t="s">
        <v>74</v>
      </c>
    </row>
    <row r="816" spans="2:8" x14ac:dyDescent="0.25">
      <c r="B816" s="11" t="s">
        <v>60</v>
      </c>
      <c r="C816" s="11">
        <v>8080905</v>
      </c>
      <c r="D816" s="7" t="s">
        <v>150</v>
      </c>
      <c r="E816" s="8">
        <v>8804500</v>
      </c>
      <c r="F816" s="9">
        <v>1.9309999999999997E-2</v>
      </c>
      <c r="G816" s="10">
        <f t="shared" ref="G816:G828" si="89">+F816*E816</f>
        <v>170014.89499999999</v>
      </c>
      <c r="H816" s="7" t="s">
        <v>59</v>
      </c>
    </row>
    <row r="817" spans="2:8" x14ac:dyDescent="0.25">
      <c r="B817" s="11" t="s">
        <v>60</v>
      </c>
      <c r="C817" s="11">
        <v>8080905</v>
      </c>
      <c r="D817" s="7" t="s">
        <v>150</v>
      </c>
      <c r="E817" s="8">
        <v>8804500</v>
      </c>
      <c r="F817" s="9">
        <v>1.9309999999999997E-2</v>
      </c>
      <c r="G817" s="10">
        <f t="shared" si="89"/>
        <v>170014.89499999999</v>
      </c>
      <c r="H817" s="7" t="s">
        <v>56</v>
      </c>
    </row>
    <row r="818" spans="2:8" x14ac:dyDescent="0.25">
      <c r="B818" s="11" t="s">
        <v>60</v>
      </c>
      <c r="C818" s="11">
        <v>8080905</v>
      </c>
      <c r="D818" s="7" t="s">
        <v>150</v>
      </c>
      <c r="E818" s="8">
        <v>8804500</v>
      </c>
      <c r="F818" s="9">
        <v>1.6670000000000001E-2</v>
      </c>
      <c r="G818" s="10">
        <f t="shared" si="89"/>
        <v>146771.01500000001</v>
      </c>
      <c r="H818" s="7" t="s">
        <v>23</v>
      </c>
    </row>
    <row r="819" spans="2:8" x14ac:dyDescent="0.25">
      <c r="B819" s="11" t="s">
        <v>60</v>
      </c>
      <c r="C819" s="11">
        <v>8080905</v>
      </c>
      <c r="D819" s="7" t="s">
        <v>150</v>
      </c>
      <c r="E819" s="8">
        <v>8804500</v>
      </c>
      <c r="F819" s="9">
        <v>3.1200000000000002E-2</v>
      </c>
      <c r="G819" s="10">
        <f t="shared" si="89"/>
        <v>274700.40000000002</v>
      </c>
      <c r="H819" s="7" t="s">
        <v>41</v>
      </c>
    </row>
    <row r="820" spans="2:8" x14ac:dyDescent="0.25">
      <c r="B820" s="11" t="s">
        <v>60</v>
      </c>
      <c r="C820" s="11">
        <v>8080905</v>
      </c>
      <c r="D820" s="7" t="s">
        <v>150</v>
      </c>
      <c r="E820" s="8">
        <v>8804500</v>
      </c>
      <c r="F820" s="9">
        <v>1.9799999999999998E-2</v>
      </c>
      <c r="G820" s="10">
        <f t="shared" si="89"/>
        <v>174329.09999999998</v>
      </c>
      <c r="H820" s="7" t="s">
        <v>29</v>
      </c>
    </row>
    <row r="821" spans="2:8" x14ac:dyDescent="0.25">
      <c r="B821" s="11" t="s">
        <v>60</v>
      </c>
      <c r="C821" s="11">
        <v>8080905</v>
      </c>
      <c r="D821" s="7" t="s">
        <v>150</v>
      </c>
      <c r="E821" s="8">
        <v>8804500</v>
      </c>
      <c r="F821" s="9">
        <v>1.6899999999999998E-2</v>
      </c>
      <c r="G821" s="10">
        <f t="shared" si="89"/>
        <v>148796.04999999999</v>
      </c>
      <c r="H821" s="7" t="s">
        <v>13</v>
      </c>
    </row>
    <row r="822" spans="2:8" x14ac:dyDescent="0.25">
      <c r="B822" s="11" t="s">
        <v>60</v>
      </c>
      <c r="C822" s="11">
        <v>8080905</v>
      </c>
      <c r="D822" s="7" t="s">
        <v>150</v>
      </c>
      <c r="E822" s="8">
        <v>8804500</v>
      </c>
      <c r="F822" s="9">
        <v>2.4399999999999998E-2</v>
      </c>
      <c r="G822" s="10">
        <f t="shared" si="89"/>
        <v>214829.8</v>
      </c>
      <c r="H822" s="7" t="s">
        <v>20</v>
      </c>
    </row>
    <row r="823" spans="2:8" x14ac:dyDescent="0.25">
      <c r="B823" s="11" t="s">
        <v>60</v>
      </c>
      <c r="C823" s="11">
        <v>8080905</v>
      </c>
      <c r="D823" s="7" t="s">
        <v>150</v>
      </c>
      <c r="E823" s="8">
        <v>8804500</v>
      </c>
      <c r="F823" s="9">
        <v>0.03</v>
      </c>
      <c r="G823" s="10">
        <f t="shared" si="89"/>
        <v>264135</v>
      </c>
      <c r="H823" s="7" t="s">
        <v>30</v>
      </c>
    </row>
    <row r="824" spans="2:8" x14ac:dyDescent="0.25">
      <c r="B824" s="11" t="s">
        <v>28</v>
      </c>
      <c r="C824" s="11">
        <v>8090204</v>
      </c>
      <c r="D824" s="7" t="s">
        <v>292</v>
      </c>
      <c r="E824" s="8">
        <v>119600</v>
      </c>
      <c r="F824" s="9">
        <v>0.82489999999999997</v>
      </c>
      <c r="G824" s="10">
        <f t="shared" si="89"/>
        <v>98658.04</v>
      </c>
      <c r="H824" s="7" t="s">
        <v>56</v>
      </c>
    </row>
    <row r="825" spans="2:8" x14ac:dyDescent="0.25">
      <c r="B825" s="11" t="s">
        <v>28</v>
      </c>
      <c r="C825" s="11">
        <v>8090204</v>
      </c>
      <c r="D825" s="7" t="s">
        <v>292</v>
      </c>
      <c r="E825" s="8">
        <v>119600</v>
      </c>
      <c r="F825" s="9">
        <v>0.82489999999999997</v>
      </c>
      <c r="G825" s="10">
        <f t="shared" si="89"/>
        <v>98658.04</v>
      </c>
      <c r="H825" s="7" t="s">
        <v>59</v>
      </c>
    </row>
    <row r="826" spans="2:8" x14ac:dyDescent="0.25">
      <c r="B826" s="11" t="s">
        <v>28</v>
      </c>
      <c r="C826" s="11">
        <v>8090204</v>
      </c>
      <c r="D826" s="7" t="s">
        <v>292</v>
      </c>
      <c r="E826" s="8">
        <v>119600</v>
      </c>
      <c r="F826" s="9">
        <v>0.87</v>
      </c>
      <c r="G826" s="10">
        <f t="shared" si="89"/>
        <v>104052</v>
      </c>
      <c r="H826" s="7" t="s">
        <v>9</v>
      </c>
    </row>
    <row r="827" spans="2:8" x14ac:dyDescent="0.25">
      <c r="B827" s="11" t="s">
        <v>81</v>
      </c>
      <c r="C827" s="11">
        <v>8090209</v>
      </c>
      <c r="D827" s="7" t="s">
        <v>562</v>
      </c>
      <c r="E827" s="8">
        <v>2845</v>
      </c>
      <c r="F827" s="9">
        <v>4.79</v>
      </c>
      <c r="G827" s="10">
        <f t="shared" si="89"/>
        <v>13627.55</v>
      </c>
      <c r="H827" s="7" t="s">
        <v>85</v>
      </c>
    </row>
    <row r="828" spans="2:8" x14ac:dyDescent="0.25">
      <c r="B828" s="11" t="s">
        <v>81</v>
      </c>
      <c r="C828" s="11">
        <v>8090209</v>
      </c>
      <c r="D828" s="7" t="s">
        <v>562</v>
      </c>
      <c r="E828" s="8">
        <v>2845</v>
      </c>
      <c r="F828" s="9">
        <v>3.99</v>
      </c>
      <c r="G828" s="10">
        <f t="shared" si="89"/>
        <v>11351.550000000001</v>
      </c>
      <c r="H828" s="7" t="s">
        <v>106</v>
      </c>
    </row>
    <row r="829" spans="2:8" x14ac:dyDescent="0.25">
      <c r="B829" s="11" t="s">
        <v>28</v>
      </c>
      <c r="C829" s="11">
        <v>8090210</v>
      </c>
      <c r="D829" s="7" t="s">
        <v>417</v>
      </c>
      <c r="E829" s="8">
        <v>35400</v>
      </c>
      <c r="F829" s="9">
        <v>2.15</v>
      </c>
      <c r="G829" s="10">
        <f t="shared" ref="G829:G836" si="90">+F829*E829</f>
        <v>76110</v>
      </c>
      <c r="H829" s="7" t="s">
        <v>12</v>
      </c>
    </row>
    <row r="830" spans="2:8" x14ac:dyDescent="0.25">
      <c r="B830" s="11" t="s">
        <v>28</v>
      </c>
      <c r="C830" s="11">
        <v>8090210</v>
      </c>
      <c r="D830" s="7" t="s">
        <v>417</v>
      </c>
      <c r="E830" s="8">
        <v>35400</v>
      </c>
      <c r="F830" s="9">
        <v>1.36</v>
      </c>
      <c r="G830" s="10">
        <f t="shared" si="90"/>
        <v>48144</v>
      </c>
      <c r="H830" s="7" t="s">
        <v>73</v>
      </c>
    </row>
    <row r="831" spans="2:8" x14ac:dyDescent="0.25">
      <c r="B831" s="11" t="s">
        <v>28</v>
      </c>
      <c r="C831" s="11">
        <v>8090210</v>
      </c>
      <c r="D831" s="7" t="s">
        <v>417</v>
      </c>
      <c r="E831" s="8">
        <v>35400</v>
      </c>
      <c r="F831" s="9">
        <v>1.9</v>
      </c>
      <c r="G831" s="10">
        <f t="shared" si="90"/>
        <v>67260</v>
      </c>
      <c r="H831" s="7" t="s">
        <v>9</v>
      </c>
    </row>
    <row r="832" spans="2:8" x14ac:dyDescent="0.25">
      <c r="B832" s="11" t="s">
        <v>28</v>
      </c>
      <c r="C832" s="11">
        <v>8090211</v>
      </c>
      <c r="D832" s="7" t="s">
        <v>442</v>
      </c>
      <c r="E832" s="8">
        <v>55700</v>
      </c>
      <c r="F832" s="9">
        <v>1.7547999999999999</v>
      </c>
      <c r="G832" s="10">
        <f t="shared" si="90"/>
        <v>97742.36</v>
      </c>
      <c r="H832" s="7" t="s">
        <v>4</v>
      </c>
    </row>
    <row r="833" spans="2:8" x14ac:dyDescent="0.25">
      <c r="B833" s="11" t="s">
        <v>28</v>
      </c>
      <c r="C833" s="11">
        <v>8090211</v>
      </c>
      <c r="D833" s="7" t="s">
        <v>442</v>
      </c>
      <c r="E833" s="8">
        <v>55700</v>
      </c>
      <c r="F833" s="9">
        <v>1.78</v>
      </c>
      <c r="G833" s="10">
        <f t="shared" si="90"/>
        <v>99146</v>
      </c>
      <c r="H833" s="7" t="s">
        <v>73</v>
      </c>
    </row>
    <row r="834" spans="2:8" x14ac:dyDescent="0.25">
      <c r="B834" s="11" t="s">
        <v>28</v>
      </c>
      <c r="C834" s="11">
        <v>8090212</v>
      </c>
      <c r="D834" s="7" t="s">
        <v>601</v>
      </c>
      <c r="E834" s="8">
        <v>7400</v>
      </c>
      <c r="F834" s="9">
        <v>36.75</v>
      </c>
      <c r="G834" s="10">
        <f t="shared" si="90"/>
        <v>271950</v>
      </c>
      <c r="H834" s="7" t="s">
        <v>88</v>
      </c>
    </row>
    <row r="835" spans="2:8" x14ac:dyDescent="0.25">
      <c r="B835" s="11" t="s">
        <v>28</v>
      </c>
      <c r="C835" s="11">
        <v>8090309</v>
      </c>
      <c r="D835" s="7" t="s">
        <v>584</v>
      </c>
      <c r="E835" s="8">
        <v>4500</v>
      </c>
      <c r="F835" s="9">
        <v>17.899999999999999</v>
      </c>
      <c r="G835" s="10">
        <f t="shared" si="90"/>
        <v>80550</v>
      </c>
      <c r="H835" s="7" t="s">
        <v>11</v>
      </c>
    </row>
    <row r="836" spans="2:8" x14ac:dyDescent="0.25">
      <c r="B836" s="11" t="s">
        <v>28</v>
      </c>
      <c r="C836" s="11">
        <v>8090309</v>
      </c>
      <c r="D836" s="7" t="s">
        <v>584</v>
      </c>
      <c r="E836" s="8">
        <v>5500</v>
      </c>
      <c r="F836" s="9">
        <v>18.8</v>
      </c>
      <c r="G836" s="10">
        <f t="shared" si="90"/>
        <v>103400</v>
      </c>
      <c r="H836" s="7" t="s">
        <v>88</v>
      </c>
    </row>
    <row r="837" spans="2:8" x14ac:dyDescent="0.25">
      <c r="B837" s="11" t="s">
        <v>50</v>
      </c>
      <c r="C837" s="11">
        <v>8090310</v>
      </c>
      <c r="D837" s="7" t="s">
        <v>327</v>
      </c>
      <c r="E837" s="8">
        <v>75000</v>
      </c>
      <c r="F837" s="9">
        <v>0.27250000000000002</v>
      </c>
      <c r="G837" s="10">
        <f t="shared" ref="G837:G849" si="91">+F837*E837</f>
        <v>20437.5</v>
      </c>
      <c r="H837" s="7" t="s">
        <v>35</v>
      </c>
    </row>
    <row r="838" spans="2:8" x14ac:dyDescent="0.25">
      <c r="B838" s="11" t="s">
        <v>50</v>
      </c>
      <c r="C838" s="11">
        <v>8090310</v>
      </c>
      <c r="D838" s="7" t="s">
        <v>327</v>
      </c>
      <c r="E838" s="8">
        <v>50000</v>
      </c>
      <c r="F838" s="9">
        <v>0.27</v>
      </c>
      <c r="G838" s="10">
        <f t="shared" si="91"/>
        <v>13500</v>
      </c>
      <c r="H838" s="7" t="s">
        <v>6</v>
      </c>
    </row>
    <row r="839" spans="2:8" x14ac:dyDescent="0.25">
      <c r="B839" s="11" t="s">
        <v>68</v>
      </c>
      <c r="C839" s="11">
        <v>8090311</v>
      </c>
      <c r="D839" s="7" t="s">
        <v>361</v>
      </c>
      <c r="E839" s="8">
        <v>25000</v>
      </c>
      <c r="F839" s="9">
        <v>0.32420000000000004</v>
      </c>
      <c r="G839" s="10">
        <f t="shared" si="91"/>
        <v>8105.0000000000009</v>
      </c>
      <c r="H839" s="7" t="s">
        <v>35</v>
      </c>
    </row>
    <row r="840" spans="2:8" x14ac:dyDescent="0.25">
      <c r="B840" s="11" t="s">
        <v>68</v>
      </c>
      <c r="C840" s="11">
        <v>8090311</v>
      </c>
      <c r="D840" s="7" t="s">
        <v>361</v>
      </c>
      <c r="E840" s="8">
        <v>25000</v>
      </c>
      <c r="F840" s="9">
        <v>0.3165</v>
      </c>
      <c r="G840" s="10">
        <f t="shared" si="91"/>
        <v>7912.5</v>
      </c>
      <c r="H840" s="7" t="s">
        <v>14</v>
      </c>
    </row>
    <row r="841" spans="2:8" x14ac:dyDescent="0.25">
      <c r="B841" s="11" t="s">
        <v>68</v>
      </c>
      <c r="C841" s="11">
        <v>8090311</v>
      </c>
      <c r="D841" s="7" t="s">
        <v>361</v>
      </c>
      <c r="E841" s="8">
        <v>25000</v>
      </c>
      <c r="F841" s="9">
        <v>0.3075</v>
      </c>
      <c r="G841" s="10">
        <f t="shared" si="91"/>
        <v>7687.5</v>
      </c>
      <c r="H841" s="7" t="s">
        <v>6</v>
      </c>
    </row>
    <row r="842" spans="2:8" x14ac:dyDescent="0.25">
      <c r="B842" s="11" t="s">
        <v>28</v>
      </c>
      <c r="C842" s="11">
        <v>8090312</v>
      </c>
      <c r="D842" s="7" t="s">
        <v>397</v>
      </c>
      <c r="E842" s="8">
        <v>462900</v>
      </c>
      <c r="F842" s="9">
        <v>0.37369999999999998</v>
      </c>
      <c r="G842" s="10">
        <f t="shared" si="91"/>
        <v>172985.72999999998</v>
      </c>
      <c r="H842" s="7" t="s">
        <v>41</v>
      </c>
    </row>
    <row r="843" spans="2:8" x14ac:dyDescent="0.25">
      <c r="B843" s="11" t="s">
        <v>28</v>
      </c>
      <c r="C843" s="11">
        <v>8090312</v>
      </c>
      <c r="D843" s="7" t="s">
        <v>397</v>
      </c>
      <c r="E843" s="8">
        <v>462900</v>
      </c>
      <c r="F843" s="9">
        <v>0.38079999999999997</v>
      </c>
      <c r="G843" s="10">
        <f t="shared" si="91"/>
        <v>176272.31999999998</v>
      </c>
      <c r="H843" s="7" t="s">
        <v>14</v>
      </c>
    </row>
    <row r="844" spans="2:8" x14ac:dyDescent="0.25">
      <c r="B844" s="11" t="s">
        <v>28</v>
      </c>
      <c r="C844" s="11">
        <v>8090312</v>
      </c>
      <c r="D844" s="7" t="s">
        <v>397</v>
      </c>
      <c r="E844" s="8">
        <v>462900</v>
      </c>
      <c r="F844" s="9">
        <v>0.38500000000000001</v>
      </c>
      <c r="G844" s="10">
        <f t="shared" si="91"/>
        <v>178216.5</v>
      </c>
      <c r="H844" s="7" t="s">
        <v>5</v>
      </c>
    </row>
    <row r="845" spans="2:8" x14ac:dyDescent="0.25">
      <c r="B845" s="11" t="s">
        <v>65</v>
      </c>
      <c r="C845" s="11">
        <v>8090401</v>
      </c>
      <c r="D845" s="7" t="s">
        <v>545</v>
      </c>
      <c r="E845" s="8">
        <v>150</v>
      </c>
      <c r="F845" s="9">
        <v>4.74</v>
      </c>
      <c r="G845" s="10">
        <f t="shared" si="91"/>
        <v>711</v>
      </c>
      <c r="H845" s="7" t="s">
        <v>104</v>
      </c>
    </row>
    <row r="846" spans="2:8" x14ac:dyDescent="0.25">
      <c r="B846" s="11" t="s">
        <v>65</v>
      </c>
      <c r="C846" s="11">
        <v>8090401</v>
      </c>
      <c r="D846" s="7" t="s">
        <v>545</v>
      </c>
      <c r="E846" s="8">
        <v>150</v>
      </c>
      <c r="F846" s="9">
        <v>4.7</v>
      </c>
      <c r="G846" s="10">
        <f t="shared" si="91"/>
        <v>705</v>
      </c>
      <c r="H846" s="7" t="s">
        <v>74</v>
      </c>
    </row>
    <row r="847" spans="2:8" x14ac:dyDescent="0.25">
      <c r="B847" s="11" t="s">
        <v>65</v>
      </c>
      <c r="C847" s="11">
        <v>8090403</v>
      </c>
      <c r="D847" s="7" t="s">
        <v>335</v>
      </c>
      <c r="E847" s="8">
        <v>61200</v>
      </c>
      <c r="F847" s="9">
        <v>0.59</v>
      </c>
      <c r="G847" s="10">
        <f t="shared" si="91"/>
        <v>36108</v>
      </c>
      <c r="H847" s="7" t="s">
        <v>104</v>
      </c>
    </row>
    <row r="848" spans="2:8" x14ac:dyDescent="0.25">
      <c r="B848" s="11" t="s">
        <v>65</v>
      </c>
      <c r="C848" s="11">
        <v>8090403</v>
      </c>
      <c r="D848" s="7" t="s">
        <v>335</v>
      </c>
      <c r="E848" s="8">
        <v>61200</v>
      </c>
      <c r="F848" s="9">
        <v>0.32</v>
      </c>
      <c r="G848" s="10">
        <f t="shared" si="91"/>
        <v>19584</v>
      </c>
      <c r="H848" s="7" t="s">
        <v>11</v>
      </c>
    </row>
    <row r="849" spans="2:8" x14ac:dyDescent="0.25">
      <c r="B849" s="11" t="s">
        <v>65</v>
      </c>
      <c r="C849" s="11">
        <v>8090403</v>
      </c>
      <c r="D849" s="7" t="s">
        <v>335</v>
      </c>
      <c r="E849" s="8">
        <v>61200</v>
      </c>
      <c r="F849" s="9">
        <v>0.36</v>
      </c>
      <c r="G849" s="10">
        <f t="shared" si="91"/>
        <v>22032</v>
      </c>
      <c r="H849" s="7" t="s">
        <v>76</v>
      </c>
    </row>
    <row r="850" spans="2:8" x14ac:dyDescent="0.25">
      <c r="B850" s="11" t="s">
        <v>68</v>
      </c>
      <c r="C850" s="11">
        <v>8090501</v>
      </c>
      <c r="D850" s="7" t="s">
        <v>555</v>
      </c>
      <c r="E850" s="8">
        <v>10000</v>
      </c>
      <c r="F850" s="9">
        <v>8.4700000000000006</v>
      </c>
      <c r="G850" s="10">
        <f t="shared" ref="G850:G859" si="92">+F850*E850</f>
        <v>84700</v>
      </c>
      <c r="H850" s="7" t="s">
        <v>74</v>
      </c>
    </row>
    <row r="851" spans="2:8" x14ac:dyDescent="0.25">
      <c r="B851" s="11" t="s">
        <v>67</v>
      </c>
      <c r="C851" s="11">
        <v>8090502</v>
      </c>
      <c r="D851" s="7" t="s">
        <v>268</v>
      </c>
      <c r="E851" s="8">
        <v>17000</v>
      </c>
      <c r="F851" s="9">
        <v>0.55000000000000004</v>
      </c>
      <c r="G851" s="10">
        <f t="shared" si="92"/>
        <v>9350</v>
      </c>
      <c r="H851" s="7" t="s">
        <v>35</v>
      </c>
    </row>
    <row r="852" spans="2:8" x14ac:dyDescent="0.25">
      <c r="B852" s="11" t="s">
        <v>66</v>
      </c>
      <c r="C852" s="11">
        <v>8090504</v>
      </c>
      <c r="D852" s="7" t="s">
        <v>362</v>
      </c>
      <c r="E852" s="8">
        <v>49100</v>
      </c>
      <c r="F852" s="9">
        <v>0.88</v>
      </c>
      <c r="G852" s="10">
        <f t="shared" si="92"/>
        <v>43208</v>
      </c>
      <c r="H852" s="7" t="s">
        <v>74</v>
      </c>
    </row>
    <row r="853" spans="2:8" x14ac:dyDescent="0.25">
      <c r="B853" s="11" t="s">
        <v>66</v>
      </c>
      <c r="C853" s="11">
        <v>8090504</v>
      </c>
      <c r="D853" s="7" t="s">
        <v>362</v>
      </c>
      <c r="E853" s="8">
        <v>49100</v>
      </c>
      <c r="F853" s="9">
        <v>0.95</v>
      </c>
      <c r="G853" s="10">
        <f t="shared" si="92"/>
        <v>46645</v>
      </c>
      <c r="H853" s="7" t="s">
        <v>23</v>
      </c>
    </row>
    <row r="854" spans="2:8" x14ac:dyDescent="0.25">
      <c r="B854" s="11" t="s">
        <v>28</v>
      </c>
      <c r="C854" s="11">
        <v>8090505</v>
      </c>
      <c r="D854" s="7" t="s">
        <v>156</v>
      </c>
      <c r="E854" s="8">
        <v>7738500</v>
      </c>
      <c r="F854" s="9">
        <v>1.8579999999999999E-2</v>
      </c>
      <c r="G854" s="10">
        <f t="shared" si="92"/>
        <v>143781.32999999999</v>
      </c>
      <c r="H854" s="7" t="s">
        <v>56</v>
      </c>
    </row>
    <row r="855" spans="2:8" x14ac:dyDescent="0.25">
      <c r="B855" s="11" t="s">
        <v>28</v>
      </c>
      <c r="C855" s="11">
        <v>8090505</v>
      </c>
      <c r="D855" s="7" t="s">
        <v>156</v>
      </c>
      <c r="E855" s="8">
        <v>7738500</v>
      </c>
      <c r="F855" s="9">
        <v>1.8579999999999999E-2</v>
      </c>
      <c r="G855" s="10">
        <f t="shared" si="92"/>
        <v>143781.32999999999</v>
      </c>
      <c r="H855" s="7" t="s">
        <v>59</v>
      </c>
    </row>
    <row r="856" spans="2:8" x14ac:dyDescent="0.25">
      <c r="B856" s="11" t="s">
        <v>62</v>
      </c>
      <c r="C856" s="11">
        <v>8100001</v>
      </c>
      <c r="D856" s="7" t="s">
        <v>558</v>
      </c>
      <c r="E856" s="8">
        <v>1300</v>
      </c>
      <c r="F856" s="9">
        <v>5.5</v>
      </c>
      <c r="G856" s="10">
        <f t="shared" si="92"/>
        <v>7150</v>
      </c>
      <c r="H856" s="7" t="s">
        <v>98</v>
      </c>
    </row>
    <row r="857" spans="2:8" x14ac:dyDescent="0.25">
      <c r="B857" s="11" t="s">
        <v>16</v>
      </c>
      <c r="C857" s="11">
        <v>8100005</v>
      </c>
      <c r="D857" s="7" t="s">
        <v>420</v>
      </c>
      <c r="E857" s="8">
        <v>300</v>
      </c>
      <c r="F857" s="9">
        <v>6.7225999999999999</v>
      </c>
      <c r="G857" s="10">
        <f t="shared" si="92"/>
        <v>2016.78</v>
      </c>
      <c r="H857" s="7" t="s">
        <v>6</v>
      </c>
    </row>
    <row r="858" spans="2:8" x14ac:dyDescent="0.25">
      <c r="B858" s="11" t="s">
        <v>16</v>
      </c>
      <c r="C858" s="11">
        <v>8100005</v>
      </c>
      <c r="D858" s="7" t="s">
        <v>420</v>
      </c>
      <c r="E858" s="8">
        <v>300</v>
      </c>
      <c r="F858" s="9">
        <v>6.5</v>
      </c>
      <c r="G858" s="10">
        <f t="shared" si="92"/>
        <v>1950</v>
      </c>
      <c r="H858" s="7" t="s">
        <v>11</v>
      </c>
    </row>
    <row r="859" spans="2:8" x14ac:dyDescent="0.25">
      <c r="B859" s="11" t="s">
        <v>79</v>
      </c>
      <c r="C859" s="11">
        <v>8100014</v>
      </c>
      <c r="D859" s="7" t="s">
        <v>309</v>
      </c>
      <c r="E859" s="8">
        <v>29890</v>
      </c>
      <c r="F859" s="9">
        <v>8.5500000000000007</v>
      </c>
      <c r="G859" s="10">
        <f t="shared" si="92"/>
        <v>255559.50000000003</v>
      </c>
      <c r="H859" s="7" t="s">
        <v>12</v>
      </c>
    </row>
    <row r="860" spans="2:8" x14ac:dyDescent="0.25">
      <c r="B860" s="11" t="s">
        <v>62</v>
      </c>
      <c r="C860" s="11">
        <v>8100017</v>
      </c>
      <c r="D860" s="7" t="s">
        <v>358</v>
      </c>
      <c r="E860" s="8">
        <v>21700</v>
      </c>
      <c r="F860" s="9">
        <v>0.55000000000000004</v>
      </c>
      <c r="G860" s="10">
        <f t="shared" ref="G860:G864" si="93">+F860*E860</f>
        <v>11935.000000000002</v>
      </c>
      <c r="H860" s="7" t="s">
        <v>74</v>
      </c>
    </row>
    <row r="861" spans="2:8" x14ac:dyDescent="0.25">
      <c r="B861" s="11" t="s">
        <v>62</v>
      </c>
      <c r="C861" s="11">
        <v>8100017</v>
      </c>
      <c r="D861" s="7" t="s">
        <v>358</v>
      </c>
      <c r="E861" s="8">
        <v>21700</v>
      </c>
      <c r="F861" s="9">
        <v>2.7</v>
      </c>
      <c r="G861" s="10">
        <f t="shared" si="93"/>
        <v>58590.000000000007</v>
      </c>
      <c r="H861" s="7" t="s">
        <v>101</v>
      </c>
    </row>
    <row r="862" spans="2:8" x14ac:dyDescent="0.25">
      <c r="B862" s="11" t="s">
        <v>62</v>
      </c>
      <c r="C862" s="11">
        <v>8100017</v>
      </c>
      <c r="D862" s="7" t="s">
        <v>358</v>
      </c>
      <c r="E862" s="8">
        <v>21700</v>
      </c>
      <c r="F862" s="9">
        <v>2.7</v>
      </c>
      <c r="G862" s="10">
        <f t="shared" si="93"/>
        <v>58590.000000000007</v>
      </c>
      <c r="H862" s="7" t="s">
        <v>88</v>
      </c>
    </row>
    <row r="863" spans="2:8" x14ac:dyDescent="0.25">
      <c r="B863" s="11" t="s">
        <v>62</v>
      </c>
      <c r="C863" s="11">
        <v>8100023</v>
      </c>
      <c r="D863" s="7" t="s">
        <v>421</v>
      </c>
      <c r="E863" s="8">
        <v>134300</v>
      </c>
      <c r="F863" s="9">
        <v>0.42899999999999999</v>
      </c>
      <c r="G863" s="10">
        <f t="shared" si="93"/>
        <v>57614.7</v>
      </c>
      <c r="H863" s="7" t="s">
        <v>13</v>
      </c>
    </row>
    <row r="864" spans="2:8" x14ac:dyDescent="0.25">
      <c r="B864" s="11" t="s">
        <v>62</v>
      </c>
      <c r="C864" s="11">
        <v>8100023</v>
      </c>
      <c r="D864" s="7" t="s">
        <v>421</v>
      </c>
      <c r="E864" s="8">
        <v>134300</v>
      </c>
      <c r="F864" s="9">
        <v>1.5</v>
      </c>
      <c r="G864" s="10">
        <f t="shared" si="93"/>
        <v>201450</v>
      </c>
      <c r="H864" s="7" t="s">
        <v>98</v>
      </c>
    </row>
    <row r="865" spans="2:8" x14ac:dyDescent="0.25">
      <c r="B865" s="11" t="s">
        <v>68</v>
      </c>
      <c r="C865" s="11">
        <v>8100025</v>
      </c>
      <c r="D865" s="7" t="s">
        <v>310</v>
      </c>
      <c r="E865" s="8">
        <v>23000</v>
      </c>
      <c r="F865" s="9">
        <v>0.84</v>
      </c>
      <c r="G865" s="10">
        <f t="shared" ref="G865:G872" si="94">+F865*E865</f>
        <v>19320</v>
      </c>
      <c r="H865" s="7" t="s">
        <v>33</v>
      </c>
    </row>
    <row r="866" spans="2:8" x14ac:dyDescent="0.25">
      <c r="B866" s="11" t="s">
        <v>62</v>
      </c>
      <c r="C866" s="11">
        <v>8100031</v>
      </c>
      <c r="D866" s="7" t="s">
        <v>363</v>
      </c>
      <c r="E866" s="8">
        <v>9500</v>
      </c>
      <c r="F866" s="9">
        <v>2.66</v>
      </c>
      <c r="G866" s="10">
        <f t="shared" si="94"/>
        <v>25270</v>
      </c>
      <c r="H866" s="7" t="s">
        <v>31</v>
      </c>
    </row>
    <row r="867" spans="2:8" x14ac:dyDescent="0.25">
      <c r="B867" s="11" t="s">
        <v>62</v>
      </c>
      <c r="C867" s="11">
        <v>8100031</v>
      </c>
      <c r="D867" s="7" t="s">
        <v>363</v>
      </c>
      <c r="E867" s="8">
        <v>9500</v>
      </c>
      <c r="F867" s="9">
        <v>2.79</v>
      </c>
      <c r="G867" s="10">
        <f t="shared" si="94"/>
        <v>26505</v>
      </c>
      <c r="H867" s="7" t="s">
        <v>98</v>
      </c>
    </row>
    <row r="868" spans="2:8" x14ac:dyDescent="0.25">
      <c r="B868" s="11" t="s">
        <v>68</v>
      </c>
      <c r="C868" s="11">
        <v>8100035</v>
      </c>
      <c r="D868" s="7" t="s">
        <v>285</v>
      </c>
      <c r="E868" s="8">
        <v>12100</v>
      </c>
      <c r="F868" s="9">
        <v>0.7</v>
      </c>
      <c r="G868" s="10">
        <f t="shared" si="94"/>
        <v>8470</v>
      </c>
      <c r="H868" s="7" t="s">
        <v>33</v>
      </c>
    </row>
    <row r="869" spans="2:8" x14ac:dyDescent="0.25">
      <c r="B869" s="11" t="s">
        <v>68</v>
      </c>
      <c r="C869" s="11">
        <v>8100035</v>
      </c>
      <c r="D869" s="7" t="s">
        <v>285</v>
      </c>
      <c r="E869" s="8">
        <v>12100</v>
      </c>
      <c r="F869" s="9">
        <v>4</v>
      </c>
      <c r="G869" s="10">
        <f t="shared" si="94"/>
        <v>48400</v>
      </c>
      <c r="H869" s="7" t="s">
        <v>98</v>
      </c>
    </row>
    <row r="870" spans="2:8" x14ac:dyDescent="0.25">
      <c r="B870" s="11" t="s">
        <v>68</v>
      </c>
      <c r="C870" s="11">
        <v>8100035</v>
      </c>
      <c r="D870" s="7" t="s">
        <v>285</v>
      </c>
      <c r="E870" s="8">
        <v>12100</v>
      </c>
      <c r="F870" s="9">
        <v>1.47</v>
      </c>
      <c r="G870" s="10">
        <f t="shared" si="94"/>
        <v>17787</v>
      </c>
      <c r="H870" s="7" t="s">
        <v>74</v>
      </c>
    </row>
    <row r="871" spans="2:8" x14ac:dyDescent="0.25">
      <c r="B871" s="11" t="s">
        <v>62</v>
      </c>
      <c r="C871" s="11">
        <v>8100046</v>
      </c>
      <c r="D871" s="7" t="s">
        <v>556</v>
      </c>
      <c r="E871" s="8">
        <v>2100</v>
      </c>
      <c r="F871" s="9">
        <v>19.21</v>
      </c>
      <c r="G871" s="10">
        <f t="shared" si="94"/>
        <v>40341</v>
      </c>
      <c r="H871" s="7" t="s">
        <v>14</v>
      </c>
    </row>
    <row r="872" spans="2:8" x14ac:dyDescent="0.25">
      <c r="B872" s="11" t="s">
        <v>62</v>
      </c>
      <c r="C872" s="11">
        <v>8100048</v>
      </c>
      <c r="D872" s="7" t="s">
        <v>620</v>
      </c>
      <c r="E872" s="8">
        <v>200</v>
      </c>
      <c r="F872" s="9">
        <v>5.97</v>
      </c>
      <c r="G872" s="10">
        <f t="shared" si="94"/>
        <v>1194</v>
      </c>
      <c r="H872" s="7" t="s">
        <v>74</v>
      </c>
    </row>
    <row r="873" spans="2:8" x14ac:dyDescent="0.25">
      <c r="B873" s="11" t="s">
        <v>68</v>
      </c>
      <c r="C873" s="11">
        <v>8100049</v>
      </c>
      <c r="D873" s="7" t="s">
        <v>557</v>
      </c>
      <c r="E873" s="8">
        <v>300</v>
      </c>
      <c r="F873" s="9">
        <v>56.51</v>
      </c>
      <c r="G873" s="10">
        <f t="shared" ref="G873:G875" si="95">+F873*E873</f>
        <v>16953</v>
      </c>
      <c r="H873" s="7" t="s">
        <v>14</v>
      </c>
    </row>
    <row r="874" spans="2:8" x14ac:dyDescent="0.25">
      <c r="B874" s="11" t="s">
        <v>68</v>
      </c>
      <c r="C874" s="11">
        <v>8100050</v>
      </c>
      <c r="D874" s="7" t="s">
        <v>418</v>
      </c>
      <c r="E874" s="8">
        <v>10500</v>
      </c>
      <c r="F874" s="9">
        <v>4.9000000000000004</v>
      </c>
      <c r="G874" s="10">
        <f t="shared" si="95"/>
        <v>51450.000000000007</v>
      </c>
      <c r="H874" s="7" t="s">
        <v>33</v>
      </c>
    </row>
    <row r="875" spans="2:8" x14ac:dyDescent="0.25">
      <c r="B875" s="11" t="s">
        <v>62</v>
      </c>
      <c r="C875" s="11">
        <v>8100051</v>
      </c>
      <c r="D875" s="7" t="s">
        <v>491</v>
      </c>
      <c r="E875" s="8">
        <v>68000</v>
      </c>
      <c r="F875" s="9">
        <v>0.377</v>
      </c>
      <c r="G875" s="10">
        <f t="shared" si="95"/>
        <v>25636</v>
      </c>
      <c r="H875" s="7" t="s">
        <v>13</v>
      </c>
    </row>
    <row r="876" spans="2:8" x14ac:dyDescent="0.25">
      <c r="B876" s="11" t="s">
        <v>68</v>
      </c>
      <c r="C876" s="11">
        <v>8100053</v>
      </c>
      <c r="D876" s="7" t="s">
        <v>350</v>
      </c>
      <c r="E876" s="8">
        <v>8400</v>
      </c>
      <c r="F876" s="9">
        <v>4.1900000000000004</v>
      </c>
      <c r="G876" s="10">
        <f t="shared" ref="G876:G882" si="96">+F876*E876</f>
        <v>35196</v>
      </c>
      <c r="H876" s="7" t="s">
        <v>104</v>
      </c>
    </row>
    <row r="877" spans="2:8" x14ac:dyDescent="0.25">
      <c r="B877" s="11" t="s">
        <v>68</v>
      </c>
      <c r="C877" s="11">
        <v>8100053</v>
      </c>
      <c r="D877" s="7" t="s">
        <v>350</v>
      </c>
      <c r="E877" s="8">
        <v>8400</v>
      </c>
      <c r="F877" s="9">
        <v>2</v>
      </c>
      <c r="G877" s="10">
        <f t="shared" si="96"/>
        <v>16800</v>
      </c>
      <c r="H877" s="7" t="s">
        <v>33</v>
      </c>
    </row>
    <row r="878" spans="2:8" x14ac:dyDescent="0.25">
      <c r="B878" s="11" t="s">
        <v>68</v>
      </c>
      <c r="C878" s="11">
        <v>8100053</v>
      </c>
      <c r="D878" s="7" t="s">
        <v>350</v>
      </c>
      <c r="E878" s="8">
        <v>8400</v>
      </c>
      <c r="F878" s="9">
        <v>2.52</v>
      </c>
      <c r="G878" s="10">
        <f t="shared" si="96"/>
        <v>21168</v>
      </c>
      <c r="H878" s="7" t="s">
        <v>74</v>
      </c>
    </row>
    <row r="879" spans="2:8" x14ac:dyDescent="0.25">
      <c r="B879" s="11" t="s">
        <v>68</v>
      </c>
      <c r="C879" s="11">
        <v>8100054</v>
      </c>
      <c r="D879" s="7" t="s">
        <v>581</v>
      </c>
      <c r="E879" s="8">
        <v>13200</v>
      </c>
      <c r="F879" s="9">
        <v>3.94</v>
      </c>
      <c r="G879" s="10">
        <f t="shared" si="96"/>
        <v>52008</v>
      </c>
      <c r="H879" s="7" t="s">
        <v>104</v>
      </c>
    </row>
    <row r="880" spans="2:8" x14ac:dyDescent="0.25">
      <c r="B880" s="11" t="s">
        <v>68</v>
      </c>
      <c r="C880" s="11">
        <v>8100054</v>
      </c>
      <c r="D880" s="7" t="s">
        <v>581</v>
      </c>
      <c r="E880" s="8">
        <v>13200</v>
      </c>
      <c r="F880" s="9">
        <v>13.88</v>
      </c>
      <c r="G880" s="10">
        <f t="shared" si="96"/>
        <v>183216</v>
      </c>
      <c r="H880" s="7" t="s">
        <v>12</v>
      </c>
    </row>
    <row r="881" spans="2:8" x14ac:dyDescent="0.25">
      <c r="B881" s="11" t="s">
        <v>68</v>
      </c>
      <c r="C881" s="11">
        <v>8100054</v>
      </c>
      <c r="D881" s="7" t="s">
        <v>581</v>
      </c>
      <c r="E881" s="8">
        <v>13200</v>
      </c>
      <c r="F881" s="9">
        <v>2.39</v>
      </c>
      <c r="G881" s="10">
        <f t="shared" si="96"/>
        <v>31548</v>
      </c>
      <c r="H881" s="7" t="s">
        <v>98</v>
      </c>
    </row>
    <row r="882" spans="2:8" x14ac:dyDescent="0.25">
      <c r="B882" s="11" t="s">
        <v>62</v>
      </c>
      <c r="C882" s="11">
        <v>8100055</v>
      </c>
      <c r="D882" s="7" t="s">
        <v>576</v>
      </c>
      <c r="E882" s="8">
        <v>15900</v>
      </c>
      <c r="F882" s="9">
        <v>1.1399999999999999</v>
      </c>
      <c r="G882" s="10">
        <f t="shared" si="96"/>
        <v>18126</v>
      </c>
      <c r="H882" s="7" t="s">
        <v>104</v>
      </c>
    </row>
    <row r="883" spans="2:8" x14ac:dyDescent="0.25">
      <c r="B883" s="11" t="s">
        <v>68</v>
      </c>
      <c r="C883" s="11">
        <v>8100056</v>
      </c>
      <c r="D883" s="7" t="s">
        <v>279</v>
      </c>
      <c r="E883" s="8">
        <v>3900</v>
      </c>
      <c r="F883" s="9">
        <v>2</v>
      </c>
      <c r="G883" s="10">
        <f t="shared" ref="G883:G895" si="97">+F883*E883</f>
        <v>7800</v>
      </c>
      <c r="H883" s="7" t="s">
        <v>98</v>
      </c>
    </row>
    <row r="884" spans="2:8" x14ac:dyDescent="0.25">
      <c r="B884" s="11" t="s">
        <v>68</v>
      </c>
      <c r="C884" s="11">
        <v>8100056</v>
      </c>
      <c r="D884" s="7" t="s">
        <v>279</v>
      </c>
      <c r="E884" s="8">
        <v>3900</v>
      </c>
      <c r="F884" s="9">
        <v>1.37</v>
      </c>
      <c r="G884" s="10">
        <f t="shared" si="97"/>
        <v>5343</v>
      </c>
      <c r="H884" s="7" t="s">
        <v>74</v>
      </c>
    </row>
    <row r="885" spans="2:8" x14ac:dyDescent="0.25">
      <c r="B885" s="11" t="s">
        <v>55</v>
      </c>
      <c r="C885" s="11">
        <v>8100057</v>
      </c>
      <c r="D885" s="7" t="s">
        <v>422</v>
      </c>
      <c r="E885" s="8">
        <v>17500</v>
      </c>
      <c r="F885" s="9">
        <v>1.25</v>
      </c>
      <c r="G885" s="10">
        <f t="shared" si="97"/>
        <v>21875</v>
      </c>
      <c r="H885" s="7" t="s">
        <v>33</v>
      </c>
    </row>
    <row r="886" spans="2:8" x14ac:dyDescent="0.25">
      <c r="B886" s="11" t="s">
        <v>62</v>
      </c>
      <c r="C886" s="11">
        <v>8100058</v>
      </c>
      <c r="D886" s="7" t="s">
        <v>476</v>
      </c>
      <c r="E886" s="8">
        <v>600</v>
      </c>
      <c r="F886" s="9">
        <v>20.984099999999998</v>
      </c>
      <c r="G886" s="10">
        <f t="shared" si="97"/>
        <v>12590.46</v>
      </c>
      <c r="H886" s="7" t="s">
        <v>14</v>
      </c>
    </row>
    <row r="887" spans="2:8" x14ac:dyDescent="0.25">
      <c r="B887" s="11" t="s">
        <v>55</v>
      </c>
      <c r="C887" s="11">
        <v>8100062</v>
      </c>
      <c r="D887" s="7" t="s">
        <v>364</v>
      </c>
      <c r="E887" s="8">
        <v>23500</v>
      </c>
      <c r="F887" s="9">
        <v>3</v>
      </c>
      <c r="G887" s="10">
        <f t="shared" si="97"/>
        <v>70500</v>
      </c>
      <c r="H887" s="7" t="s">
        <v>33</v>
      </c>
    </row>
    <row r="888" spans="2:8" x14ac:dyDescent="0.25">
      <c r="B888" s="11" t="s">
        <v>68</v>
      </c>
      <c r="C888" s="11">
        <v>8100063</v>
      </c>
      <c r="D888" s="7" t="s">
        <v>610</v>
      </c>
      <c r="E888" s="8">
        <v>4800</v>
      </c>
      <c r="F888" s="9">
        <v>7.28</v>
      </c>
      <c r="G888" s="10">
        <f t="shared" si="97"/>
        <v>34944</v>
      </c>
      <c r="H888" s="7" t="s">
        <v>98</v>
      </c>
    </row>
    <row r="889" spans="2:8" x14ac:dyDescent="0.25">
      <c r="B889" s="11" t="s">
        <v>68</v>
      </c>
      <c r="C889" s="11">
        <v>8100063</v>
      </c>
      <c r="D889" s="7" t="s">
        <v>610</v>
      </c>
      <c r="E889" s="8">
        <v>4800</v>
      </c>
      <c r="F889" s="9">
        <v>6.92</v>
      </c>
      <c r="G889" s="10">
        <f t="shared" si="97"/>
        <v>33216</v>
      </c>
      <c r="H889" s="7" t="s">
        <v>88</v>
      </c>
    </row>
    <row r="890" spans="2:8" x14ac:dyDescent="0.25">
      <c r="B890" s="11" t="s">
        <v>62</v>
      </c>
      <c r="C890" s="11">
        <v>8100064</v>
      </c>
      <c r="D890" s="7" t="s">
        <v>636</v>
      </c>
      <c r="E890" s="8">
        <v>200</v>
      </c>
      <c r="F890" s="9">
        <v>7.99</v>
      </c>
      <c r="G890" s="10">
        <f t="shared" si="97"/>
        <v>1598</v>
      </c>
      <c r="H890" s="7" t="s">
        <v>98</v>
      </c>
    </row>
    <row r="891" spans="2:8" x14ac:dyDescent="0.25">
      <c r="B891" s="11" t="s">
        <v>68</v>
      </c>
      <c r="C891" s="11">
        <v>8100065</v>
      </c>
      <c r="D891" s="7" t="s">
        <v>507</v>
      </c>
      <c r="E891" s="8">
        <v>23000</v>
      </c>
      <c r="F891" s="9">
        <v>0.79500000000000004</v>
      </c>
      <c r="G891" s="10">
        <f t="shared" si="97"/>
        <v>18285</v>
      </c>
      <c r="H891" s="7" t="s">
        <v>98</v>
      </c>
    </row>
    <row r="892" spans="2:8" x14ac:dyDescent="0.25">
      <c r="B892" s="11" t="s">
        <v>68</v>
      </c>
      <c r="C892" s="11">
        <v>8100065</v>
      </c>
      <c r="D892" s="7" t="s">
        <v>507</v>
      </c>
      <c r="E892" s="8">
        <v>23000</v>
      </c>
      <c r="F892" s="9">
        <v>1.74</v>
      </c>
      <c r="G892" s="10">
        <f t="shared" si="97"/>
        <v>40020</v>
      </c>
      <c r="H892" s="7" t="s">
        <v>104</v>
      </c>
    </row>
    <row r="893" spans="2:8" x14ac:dyDescent="0.25">
      <c r="B893" s="11" t="s">
        <v>68</v>
      </c>
      <c r="C893" s="11">
        <v>8100065</v>
      </c>
      <c r="D893" s="7" t="s">
        <v>507</v>
      </c>
      <c r="E893" s="8">
        <v>23000</v>
      </c>
      <c r="F893" s="9">
        <v>0.93</v>
      </c>
      <c r="G893" s="10">
        <f t="shared" si="97"/>
        <v>21390</v>
      </c>
      <c r="H893" s="7" t="s">
        <v>74</v>
      </c>
    </row>
    <row r="894" spans="2:8" x14ac:dyDescent="0.25">
      <c r="B894" s="11" t="s">
        <v>67</v>
      </c>
      <c r="C894" s="11">
        <v>8110011</v>
      </c>
      <c r="D894" s="7" t="s">
        <v>627</v>
      </c>
      <c r="E894" s="8">
        <v>1400</v>
      </c>
      <c r="F894" s="9">
        <v>9.32</v>
      </c>
      <c r="G894" s="10">
        <f t="shared" si="97"/>
        <v>13048</v>
      </c>
      <c r="H894" s="7" t="s">
        <v>56</v>
      </c>
    </row>
    <row r="895" spans="2:8" x14ac:dyDescent="0.25">
      <c r="B895" s="11" t="s">
        <v>27</v>
      </c>
      <c r="C895" s="11">
        <v>8110018</v>
      </c>
      <c r="D895" s="7" t="s">
        <v>571</v>
      </c>
      <c r="E895" s="8">
        <v>22800</v>
      </c>
      <c r="F895" s="9">
        <v>0.91</v>
      </c>
      <c r="G895" s="10">
        <f t="shared" si="97"/>
        <v>20748</v>
      </c>
      <c r="H895" s="7" t="s">
        <v>13</v>
      </c>
    </row>
    <row r="896" spans="2:8" x14ac:dyDescent="0.25">
      <c r="B896" s="11" t="s">
        <v>66</v>
      </c>
      <c r="C896" s="11">
        <v>8110020</v>
      </c>
      <c r="D896" s="7" t="s">
        <v>365</v>
      </c>
      <c r="E896" s="8">
        <v>16300</v>
      </c>
      <c r="F896" s="9">
        <v>5.94</v>
      </c>
      <c r="G896" s="10">
        <f t="shared" ref="G896:G907" si="98">+F896*E896</f>
        <v>96822</v>
      </c>
      <c r="H896" s="7" t="s">
        <v>101</v>
      </c>
    </row>
    <row r="897" spans="2:8" x14ac:dyDescent="0.25">
      <c r="B897" s="11" t="s">
        <v>66</v>
      </c>
      <c r="C897" s="11">
        <v>8110024</v>
      </c>
      <c r="D897" s="7" t="s">
        <v>437</v>
      </c>
      <c r="E897" s="8">
        <v>183500</v>
      </c>
      <c r="F897" s="9">
        <v>0.65459999999999996</v>
      </c>
      <c r="G897" s="10">
        <f t="shared" si="98"/>
        <v>120119.09999999999</v>
      </c>
      <c r="H897" s="7" t="s">
        <v>35</v>
      </c>
    </row>
    <row r="898" spans="2:8" x14ac:dyDescent="0.25">
      <c r="B898" s="11" t="s">
        <v>66</v>
      </c>
      <c r="C898" s="11">
        <v>8110024</v>
      </c>
      <c r="D898" s="7" t="s">
        <v>437</v>
      </c>
      <c r="E898" s="8">
        <v>183500</v>
      </c>
      <c r="F898" s="9">
        <v>0.65</v>
      </c>
      <c r="G898" s="10">
        <f t="shared" si="98"/>
        <v>119275</v>
      </c>
      <c r="H898" s="7" t="s">
        <v>4</v>
      </c>
    </row>
    <row r="899" spans="2:8" x14ac:dyDescent="0.25">
      <c r="B899" s="11" t="s">
        <v>62</v>
      </c>
      <c r="C899" s="11">
        <v>8120005</v>
      </c>
      <c r="D899" s="7" t="s">
        <v>222</v>
      </c>
      <c r="E899" s="8">
        <v>61100</v>
      </c>
      <c r="F899" s="9">
        <v>0.42375000000000002</v>
      </c>
      <c r="G899" s="10">
        <f t="shared" si="98"/>
        <v>25891.125</v>
      </c>
      <c r="H899" s="7" t="s">
        <v>56</v>
      </c>
    </row>
    <row r="900" spans="2:8" x14ac:dyDescent="0.25">
      <c r="B900" s="11" t="s">
        <v>62</v>
      </c>
      <c r="C900" s="11">
        <v>8120005</v>
      </c>
      <c r="D900" s="7" t="s">
        <v>222</v>
      </c>
      <c r="E900" s="8">
        <v>61100</v>
      </c>
      <c r="F900" s="9">
        <v>0.42375000000000002</v>
      </c>
      <c r="G900" s="10">
        <f t="shared" si="98"/>
        <v>25891.125</v>
      </c>
      <c r="H900" s="7" t="s">
        <v>59</v>
      </c>
    </row>
    <row r="901" spans="2:8" x14ac:dyDescent="0.25">
      <c r="B901" s="11" t="s">
        <v>62</v>
      </c>
      <c r="C901" s="11">
        <v>8120005</v>
      </c>
      <c r="D901" s="7" t="s">
        <v>222</v>
      </c>
      <c r="E901" s="8">
        <v>61100</v>
      </c>
      <c r="F901" s="9">
        <v>0.49719999999999998</v>
      </c>
      <c r="G901" s="10">
        <f t="shared" si="98"/>
        <v>30378.92</v>
      </c>
      <c r="H901" s="7" t="s">
        <v>4</v>
      </c>
    </row>
    <row r="902" spans="2:8" x14ac:dyDescent="0.25">
      <c r="B902" s="11" t="s">
        <v>62</v>
      </c>
      <c r="C902" s="11">
        <v>8120005</v>
      </c>
      <c r="D902" s="7" t="s">
        <v>222</v>
      </c>
      <c r="E902" s="8">
        <v>61100</v>
      </c>
      <c r="F902" s="9">
        <v>0.5</v>
      </c>
      <c r="G902" s="10">
        <f t="shared" si="98"/>
        <v>30550</v>
      </c>
      <c r="H902" s="7" t="s">
        <v>73</v>
      </c>
    </row>
    <row r="903" spans="2:8" x14ac:dyDescent="0.25">
      <c r="B903" s="11" t="s">
        <v>62</v>
      </c>
      <c r="C903" s="11">
        <v>8120005</v>
      </c>
      <c r="D903" s="7" t="s">
        <v>222</v>
      </c>
      <c r="E903" s="8">
        <v>61100</v>
      </c>
      <c r="F903" s="9">
        <v>0.46</v>
      </c>
      <c r="G903" s="10">
        <f t="shared" si="98"/>
        <v>28106</v>
      </c>
      <c r="H903" s="7" t="s">
        <v>9</v>
      </c>
    </row>
    <row r="904" spans="2:8" x14ac:dyDescent="0.25">
      <c r="B904" s="11" t="s">
        <v>62</v>
      </c>
      <c r="C904" s="11">
        <v>8120006</v>
      </c>
      <c r="D904" s="7" t="s">
        <v>223</v>
      </c>
      <c r="E904" s="8">
        <v>11600</v>
      </c>
      <c r="F904" s="9">
        <v>0.89834999999999998</v>
      </c>
      <c r="G904" s="10">
        <f t="shared" si="98"/>
        <v>10420.86</v>
      </c>
      <c r="H904" s="7" t="s">
        <v>56</v>
      </c>
    </row>
    <row r="905" spans="2:8" x14ac:dyDescent="0.25">
      <c r="B905" s="11" t="s">
        <v>62</v>
      </c>
      <c r="C905" s="11">
        <v>8120006</v>
      </c>
      <c r="D905" s="7" t="s">
        <v>223</v>
      </c>
      <c r="E905" s="8">
        <v>11600</v>
      </c>
      <c r="F905" s="9">
        <v>0.89834999999999998</v>
      </c>
      <c r="G905" s="10">
        <f t="shared" si="98"/>
        <v>10420.86</v>
      </c>
      <c r="H905" s="7" t="s">
        <v>59</v>
      </c>
    </row>
    <row r="906" spans="2:8" x14ac:dyDescent="0.25">
      <c r="B906" s="11" t="s">
        <v>62</v>
      </c>
      <c r="C906" s="11">
        <v>8120006</v>
      </c>
      <c r="D906" s="7" t="s">
        <v>223</v>
      </c>
      <c r="E906" s="8">
        <v>11600</v>
      </c>
      <c r="F906" s="9">
        <v>0.52459999999999996</v>
      </c>
      <c r="G906" s="10">
        <f t="shared" si="98"/>
        <v>6085.36</v>
      </c>
      <c r="H906" s="7" t="s">
        <v>4</v>
      </c>
    </row>
    <row r="907" spans="2:8" x14ac:dyDescent="0.25">
      <c r="B907" s="11" t="s">
        <v>62</v>
      </c>
      <c r="C907" s="11">
        <v>8120006</v>
      </c>
      <c r="D907" s="7" t="s">
        <v>223</v>
      </c>
      <c r="E907" s="8">
        <v>11600</v>
      </c>
      <c r="F907" s="9">
        <v>0.85</v>
      </c>
      <c r="G907" s="10">
        <f t="shared" si="98"/>
        <v>9860</v>
      </c>
      <c r="H907" s="7" t="s">
        <v>9</v>
      </c>
    </row>
    <row r="908" spans="2:8" x14ac:dyDescent="0.25">
      <c r="B908" s="11" t="s">
        <v>62</v>
      </c>
      <c r="C908" s="11">
        <v>8120011</v>
      </c>
      <c r="D908" s="7" t="s">
        <v>224</v>
      </c>
      <c r="E908" s="8">
        <v>85100</v>
      </c>
      <c r="F908" s="9">
        <v>0.32770000000000005</v>
      </c>
      <c r="G908" s="10">
        <f t="shared" ref="G908:G912" si="99">+F908*E908</f>
        <v>27887.270000000004</v>
      </c>
      <c r="H908" s="7" t="s">
        <v>56</v>
      </c>
    </row>
    <row r="909" spans="2:8" x14ac:dyDescent="0.25">
      <c r="B909" s="11" t="s">
        <v>62</v>
      </c>
      <c r="C909" s="11">
        <v>8120011</v>
      </c>
      <c r="D909" s="7" t="s">
        <v>224</v>
      </c>
      <c r="E909" s="8">
        <v>85100</v>
      </c>
      <c r="F909" s="9">
        <v>0.32770000000000005</v>
      </c>
      <c r="G909" s="10">
        <f t="shared" si="99"/>
        <v>27887.270000000004</v>
      </c>
      <c r="H909" s="7" t="s">
        <v>59</v>
      </c>
    </row>
    <row r="910" spans="2:8" x14ac:dyDescent="0.25">
      <c r="B910" s="11" t="s">
        <v>62</v>
      </c>
      <c r="C910" s="11">
        <v>8120011</v>
      </c>
      <c r="D910" s="7" t="s">
        <v>224</v>
      </c>
      <c r="E910" s="8">
        <v>85100</v>
      </c>
      <c r="F910" s="9">
        <v>0.36</v>
      </c>
      <c r="G910" s="10">
        <f t="shared" si="99"/>
        <v>30636</v>
      </c>
      <c r="H910" s="7" t="s">
        <v>9</v>
      </c>
    </row>
    <row r="911" spans="2:8" x14ac:dyDescent="0.25">
      <c r="B911" s="11" t="s">
        <v>62</v>
      </c>
      <c r="C911" s="11">
        <v>8120013</v>
      </c>
      <c r="D911" s="7" t="s">
        <v>468</v>
      </c>
      <c r="E911" s="8">
        <v>34900</v>
      </c>
      <c r="F911" s="9">
        <v>5.54</v>
      </c>
      <c r="G911" s="10">
        <f t="shared" si="99"/>
        <v>193346</v>
      </c>
      <c r="H911" s="7" t="s">
        <v>98</v>
      </c>
    </row>
    <row r="912" spans="2:8" x14ac:dyDescent="0.25">
      <c r="B912" s="11" t="s">
        <v>62</v>
      </c>
      <c r="C912" s="11">
        <v>8120013</v>
      </c>
      <c r="D912" s="7" t="s">
        <v>468</v>
      </c>
      <c r="E912" s="8">
        <v>34900</v>
      </c>
      <c r="F912" s="9">
        <v>5.56</v>
      </c>
      <c r="G912" s="10">
        <f t="shared" si="99"/>
        <v>194044</v>
      </c>
      <c r="H912" s="7" t="s">
        <v>12</v>
      </c>
    </row>
    <row r="913" spans="2:8" x14ac:dyDescent="0.25">
      <c r="B913" s="11" t="s">
        <v>62</v>
      </c>
      <c r="C913" s="11">
        <v>8120018</v>
      </c>
      <c r="D913" s="7" t="s">
        <v>225</v>
      </c>
      <c r="E913" s="8">
        <v>73200</v>
      </c>
      <c r="F913" s="9">
        <v>1.6109100000000001</v>
      </c>
      <c r="G913" s="10">
        <f t="shared" ref="G913:G924" si="100">+F913*E913</f>
        <v>117918.61200000001</v>
      </c>
      <c r="H913" s="7" t="s">
        <v>56</v>
      </c>
    </row>
    <row r="914" spans="2:8" x14ac:dyDescent="0.25">
      <c r="B914" s="11" t="s">
        <v>62</v>
      </c>
      <c r="C914" s="11">
        <v>8120018</v>
      </c>
      <c r="D914" s="7" t="s">
        <v>225</v>
      </c>
      <c r="E914" s="8">
        <v>73200</v>
      </c>
      <c r="F914" s="9">
        <v>1.6109100000000001</v>
      </c>
      <c r="G914" s="10">
        <f t="shared" si="100"/>
        <v>117918.61200000001</v>
      </c>
      <c r="H914" s="7" t="s">
        <v>59</v>
      </c>
    </row>
    <row r="915" spans="2:8" x14ac:dyDescent="0.25">
      <c r="B915" s="11" t="s">
        <v>62</v>
      </c>
      <c r="C915" s="11">
        <v>8120018</v>
      </c>
      <c r="D915" s="7" t="s">
        <v>225</v>
      </c>
      <c r="E915" s="8">
        <v>73200</v>
      </c>
      <c r="F915" s="9">
        <v>0.7</v>
      </c>
      <c r="G915" s="10">
        <f t="shared" si="100"/>
        <v>51240</v>
      </c>
      <c r="H915" s="7" t="s">
        <v>29</v>
      </c>
    </row>
    <row r="916" spans="2:8" x14ac:dyDescent="0.25">
      <c r="B916" s="11" t="s">
        <v>62</v>
      </c>
      <c r="C916" s="11">
        <v>8120018</v>
      </c>
      <c r="D916" s="7" t="s">
        <v>225</v>
      </c>
      <c r="E916" s="8">
        <v>73200</v>
      </c>
      <c r="F916" s="9">
        <v>0.5</v>
      </c>
      <c r="G916" s="10">
        <f t="shared" si="100"/>
        <v>36600</v>
      </c>
      <c r="H916" s="7" t="s">
        <v>73</v>
      </c>
    </row>
    <row r="917" spans="2:8" x14ac:dyDescent="0.25">
      <c r="B917" s="11" t="s">
        <v>62</v>
      </c>
      <c r="C917" s="11">
        <v>8120018</v>
      </c>
      <c r="D917" s="7" t="s">
        <v>225</v>
      </c>
      <c r="E917" s="8">
        <v>73200</v>
      </c>
      <c r="F917" s="9">
        <v>0.75</v>
      </c>
      <c r="G917" s="10">
        <f t="shared" si="100"/>
        <v>54900</v>
      </c>
      <c r="H917" s="7" t="s">
        <v>73</v>
      </c>
    </row>
    <row r="918" spans="2:8" x14ac:dyDescent="0.25">
      <c r="B918" s="11" t="s">
        <v>62</v>
      </c>
      <c r="C918" s="11">
        <v>8120018</v>
      </c>
      <c r="D918" s="7" t="s">
        <v>225</v>
      </c>
      <c r="E918" s="8">
        <v>73200</v>
      </c>
      <c r="F918" s="9">
        <v>0.35</v>
      </c>
      <c r="G918" s="10">
        <f t="shared" si="100"/>
        <v>25620</v>
      </c>
      <c r="H918" s="7" t="s">
        <v>9</v>
      </c>
    </row>
    <row r="919" spans="2:8" x14ac:dyDescent="0.25">
      <c r="B919" s="11" t="s">
        <v>62</v>
      </c>
      <c r="C919" s="11">
        <v>8120021</v>
      </c>
      <c r="D919" s="7" t="s">
        <v>564</v>
      </c>
      <c r="E919" s="8">
        <v>47900</v>
      </c>
      <c r="F919" s="9">
        <v>0.64</v>
      </c>
      <c r="G919" s="10">
        <f t="shared" si="100"/>
        <v>30656</v>
      </c>
      <c r="H919" s="7" t="s">
        <v>40</v>
      </c>
    </row>
    <row r="920" spans="2:8" x14ac:dyDescent="0.25">
      <c r="B920" s="11" t="s">
        <v>95</v>
      </c>
      <c r="C920" s="11">
        <v>8120022</v>
      </c>
      <c r="D920" s="7" t="s">
        <v>565</v>
      </c>
      <c r="E920" s="8">
        <v>6500</v>
      </c>
      <c r="F920" s="9">
        <v>12</v>
      </c>
      <c r="G920" s="10">
        <f t="shared" si="100"/>
        <v>78000</v>
      </c>
      <c r="H920" s="7" t="s">
        <v>112</v>
      </c>
    </row>
    <row r="921" spans="2:8" x14ac:dyDescent="0.25">
      <c r="B921" s="11" t="s">
        <v>62</v>
      </c>
      <c r="C921" s="11">
        <v>8120023</v>
      </c>
      <c r="D921" s="7" t="s">
        <v>478</v>
      </c>
      <c r="E921" s="8">
        <v>26200</v>
      </c>
      <c r="F921" s="9">
        <v>2.1094999999999997</v>
      </c>
      <c r="G921" s="10">
        <f t="shared" si="100"/>
        <v>55268.899999999994</v>
      </c>
      <c r="H921" s="7" t="s">
        <v>73</v>
      </c>
    </row>
    <row r="922" spans="2:8" x14ac:dyDescent="0.25">
      <c r="B922" s="11" t="s">
        <v>62</v>
      </c>
      <c r="C922" s="11">
        <v>8120023</v>
      </c>
      <c r="D922" s="7" t="s">
        <v>478</v>
      </c>
      <c r="E922" s="8">
        <v>26200</v>
      </c>
      <c r="F922" s="9">
        <v>1.9750000000000001</v>
      </c>
      <c r="G922" s="10">
        <f t="shared" si="100"/>
        <v>51745</v>
      </c>
      <c r="H922" s="7" t="s">
        <v>4</v>
      </c>
    </row>
    <row r="923" spans="2:8" x14ac:dyDescent="0.25">
      <c r="B923" s="11" t="s">
        <v>62</v>
      </c>
      <c r="C923" s="11">
        <v>8120025</v>
      </c>
      <c r="D923" s="7" t="s">
        <v>499</v>
      </c>
      <c r="E923" s="8">
        <v>1300</v>
      </c>
      <c r="F923" s="9">
        <v>6.75</v>
      </c>
      <c r="G923" s="10">
        <f t="shared" si="100"/>
        <v>8775</v>
      </c>
      <c r="H923" s="7" t="s">
        <v>9</v>
      </c>
    </row>
    <row r="924" spans="2:8" x14ac:dyDescent="0.25">
      <c r="B924" s="11" t="s">
        <v>62</v>
      </c>
      <c r="C924" s="11">
        <v>8120026</v>
      </c>
      <c r="D924" s="7" t="s">
        <v>497</v>
      </c>
      <c r="E924" s="8">
        <v>82000</v>
      </c>
      <c r="F924" s="9">
        <v>0.18</v>
      </c>
      <c r="G924" s="10">
        <f t="shared" si="100"/>
        <v>14760</v>
      </c>
      <c r="H924" s="7" t="s">
        <v>74</v>
      </c>
    </row>
    <row r="925" spans="2:8" x14ac:dyDescent="0.25">
      <c r="B925" s="11" t="s">
        <v>62</v>
      </c>
      <c r="C925" s="11">
        <v>8120028</v>
      </c>
      <c r="D925" s="7" t="s">
        <v>226</v>
      </c>
      <c r="E925" s="8">
        <v>49900</v>
      </c>
      <c r="F925" s="9">
        <v>0.69495000000000007</v>
      </c>
      <c r="G925" s="10">
        <f t="shared" ref="G925:G933" si="101">+F925*E925</f>
        <v>34678.005000000005</v>
      </c>
      <c r="H925" s="7" t="s">
        <v>56</v>
      </c>
    </row>
    <row r="926" spans="2:8" x14ac:dyDescent="0.25">
      <c r="B926" s="11" t="s">
        <v>62</v>
      </c>
      <c r="C926" s="11">
        <v>8120028</v>
      </c>
      <c r="D926" s="7" t="s">
        <v>226</v>
      </c>
      <c r="E926" s="8">
        <v>49900</v>
      </c>
      <c r="F926" s="9">
        <v>0.69495000000000007</v>
      </c>
      <c r="G926" s="10">
        <f t="shared" si="101"/>
        <v>34678.005000000005</v>
      </c>
      <c r="H926" s="7" t="s">
        <v>59</v>
      </c>
    </row>
    <row r="927" spans="2:8" x14ac:dyDescent="0.25">
      <c r="B927" s="11" t="s">
        <v>62</v>
      </c>
      <c r="C927" s="11">
        <v>8120028</v>
      </c>
      <c r="D927" s="7" t="s">
        <v>226</v>
      </c>
      <c r="E927" s="8">
        <v>49900</v>
      </c>
      <c r="F927" s="9">
        <v>0.73</v>
      </c>
      <c r="G927" s="10">
        <f t="shared" si="101"/>
        <v>36427</v>
      </c>
      <c r="H927" s="7" t="s">
        <v>73</v>
      </c>
    </row>
    <row r="928" spans="2:8" x14ac:dyDescent="0.25">
      <c r="B928" s="11" t="s">
        <v>62</v>
      </c>
      <c r="C928" s="11">
        <v>8120028</v>
      </c>
      <c r="D928" s="7" t="s">
        <v>226</v>
      </c>
      <c r="E928" s="8">
        <v>49900</v>
      </c>
      <c r="F928" s="9">
        <v>0.71</v>
      </c>
      <c r="G928" s="10">
        <f t="shared" si="101"/>
        <v>35429</v>
      </c>
      <c r="H928" s="7" t="s">
        <v>9</v>
      </c>
    </row>
    <row r="929" spans="2:8" x14ac:dyDescent="0.25">
      <c r="B929" s="11" t="s">
        <v>62</v>
      </c>
      <c r="C929" s="11">
        <v>8120030</v>
      </c>
      <c r="D929" s="7" t="s">
        <v>168</v>
      </c>
      <c r="E929" s="8">
        <v>27400</v>
      </c>
      <c r="F929" s="9">
        <v>0.68540000000000001</v>
      </c>
      <c r="G929" s="10">
        <f t="shared" si="101"/>
        <v>18779.96</v>
      </c>
      <c r="H929" s="7" t="s">
        <v>4</v>
      </c>
    </row>
    <row r="930" spans="2:8" x14ac:dyDescent="0.25">
      <c r="B930" s="11" t="s">
        <v>62</v>
      </c>
      <c r="C930" s="11">
        <v>8120030</v>
      </c>
      <c r="D930" s="7" t="s">
        <v>168</v>
      </c>
      <c r="E930" s="8">
        <v>27400</v>
      </c>
      <c r="F930" s="9">
        <v>0.69800000000000006</v>
      </c>
      <c r="G930" s="10">
        <f t="shared" si="101"/>
        <v>19125.2</v>
      </c>
      <c r="H930" s="7" t="s">
        <v>73</v>
      </c>
    </row>
    <row r="931" spans="2:8" x14ac:dyDescent="0.25">
      <c r="B931" s="11" t="s">
        <v>62</v>
      </c>
      <c r="C931" s="11">
        <v>8120031</v>
      </c>
      <c r="D931" s="7" t="s">
        <v>506</v>
      </c>
      <c r="E931" s="8">
        <v>9100</v>
      </c>
      <c r="F931" s="9">
        <v>0.79100000000000004</v>
      </c>
      <c r="G931" s="10">
        <f t="shared" si="101"/>
        <v>7198.1</v>
      </c>
      <c r="H931" s="7" t="s">
        <v>4</v>
      </c>
    </row>
    <row r="932" spans="2:8" x14ac:dyDescent="0.25">
      <c r="B932" s="11" t="s">
        <v>62</v>
      </c>
      <c r="C932" s="11">
        <v>8120032</v>
      </c>
      <c r="D932" s="7" t="s">
        <v>411</v>
      </c>
      <c r="E932" s="8">
        <v>39800</v>
      </c>
      <c r="F932" s="9">
        <v>1.92</v>
      </c>
      <c r="G932" s="10">
        <f t="shared" si="101"/>
        <v>76416</v>
      </c>
      <c r="H932" s="7" t="s">
        <v>4</v>
      </c>
    </row>
    <row r="933" spans="2:8" x14ac:dyDescent="0.25">
      <c r="B933" s="11" t="s">
        <v>62</v>
      </c>
      <c r="C933" s="11">
        <v>8120032</v>
      </c>
      <c r="D933" s="7" t="s">
        <v>411</v>
      </c>
      <c r="E933" s="8">
        <v>39800</v>
      </c>
      <c r="F933" s="9">
        <v>7</v>
      </c>
      <c r="G933" s="10">
        <f t="shared" si="101"/>
        <v>278600</v>
      </c>
      <c r="H933" s="7" t="s">
        <v>101</v>
      </c>
    </row>
    <row r="934" spans="2:8" x14ac:dyDescent="0.25">
      <c r="B934" s="11" t="s">
        <v>62</v>
      </c>
      <c r="C934" s="11">
        <v>8120033</v>
      </c>
      <c r="D934" s="7" t="s">
        <v>474</v>
      </c>
      <c r="E934" s="8">
        <v>246500</v>
      </c>
      <c r="F934" s="9">
        <v>0.93849999999999989</v>
      </c>
      <c r="G934" s="10">
        <f t="shared" ref="G934:G944" si="102">+F934*E934</f>
        <v>231340.24999999997</v>
      </c>
      <c r="H934" s="7" t="s">
        <v>4</v>
      </c>
    </row>
    <row r="935" spans="2:8" x14ac:dyDescent="0.25">
      <c r="B935" s="11" t="s">
        <v>62</v>
      </c>
      <c r="C935" s="11">
        <v>8120033</v>
      </c>
      <c r="D935" s="7" t="s">
        <v>474</v>
      </c>
      <c r="E935" s="8">
        <v>246500</v>
      </c>
      <c r="F935" s="9">
        <v>0.94889999999999997</v>
      </c>
      <c r="G935" s="10">
        <f t="shared" si="102"/>
        <v>233903.85</v>
      </c>
      <c r="H935" s="7" t="s">
        <v>73</v>
      </c>
    </row>
    <row r="936" spans="2:8" x14ac:dyDescent="0.25">
      <c r="B936" s="11" t="s">
        <v>62</v>
      </c>
      <c r="C936" s="11">
        <v>8120033</v>
      </c>
      <c r="D936" s="7" t="s">
        <v>474</v>
      </c>
      <c r="E936" s="8">
        <v>246500</v>
      </c>
      <c r="F936" s="9">
        <v>1.5</v>
      </c>
      <c r="G936" s="10">
        <f t="shared" si="102"/>
        <v>369750</v>
      </c>
      <c r="H936" s="7" t="s">
        <v>85</v>
      </c>
    </row>
    <row r="937" spans="2:8" x14ac:dyDescent="0.25">
      <c r="B937" s="11" t="s">
        <v>62</v>
      </c>
      <c r="C937" s="11">
        <v>8120035</v>
      </c>
      <c r="D937" s="7" t="s">
        <v>475</v>
      </c>
      <c r="E937" s="8">
        <v>26400</v>
      </c>
      <c r="F937" s="9">
        <v>1.2818000000000001</v>
      </c>
      <c r="G937" s="10">
        <f t="shared" si="102"/>
        <v>33839.520000000004</v>
      </c>
      <c r="H937" s="7" t="s">
        <v>4</v>
      </c>
    </row>
    <row r="938" spans="2:8" x14ac:dyDescent="0.25">
      <c r="B938" s="11" t="s">
        <v>62</v>
      </c>
      <c r="C938" s="11">
        <v>8120035</v>
      </c>
      <c r="D938" s="7" t="s">
        <v>475</v>
      </c>
      <c r="E938" s="8">
        <v>26400</v>
      </c>
      <c r="F938" s="9">
        <v>4.9854000000000003</v>
      </c>
      <c r="G938" s="10">
        <f t="shared" si="102"/>
        <v>131614.56</v>
      </c>
      <c r="H938" s="7" t="s">
        <v>12</v>
      </c>
    </row>
    <row r="939" spans="2:8" x14ac:dyDescent="0.25">
      <c r="B939" s="11" t="s">
        <v>62</v>
      </c>
      <c r="C939" s="11">
        <v>8120036</v>
      </c>
      <c r="D939" s="7" t="s">
        <v>227</v>
      </c>
      <c r="E939" s="8">
        <v>233100</v>
      </c>
      <c r="F939" s="9">
        <v>0.31269999999999998</v>
      </c>
      <c r="G939" s="10">
        <f t="shared" si="102"/>
        <v>72890.37</v>
      </c>
      <c r="H939" s="7" t="s">
        <v>4</v>
      </c>
    </row>
    <row r="940" spans="2:8" x14ac:dyDescent="0.25">
      <c r="B940" s="11" t="s">
        <v>62</v>
      </c>
      <c r="C940" s="11">
        <v>8120036</v>
      </c>
      <c r="D940" s="7" t="s">
        <v>227</v>
      </c>
      <c r="E940" s="8">
        <v>233100</v>
      </c>
      <c r="F940" s="9">
        <v>0.32770000000000005</v>
      </c>
      <c r="G940" s="10">
        <f t="shared" si="102"/>
        <v>76386.87000000001</v>
      </c>
      <c r="H940" s="7" t="s">
        <v>56</v>
      </c>
    </row>
    <row r="941" spans="2:8" x14ac:dyDescent="0.25">
      <c r="B941" s="11" t="s">
        <v>62</v>
      </c>
      <c r="C941" s="11">
        <v>8120036</v>
      </c>
      <c r="D941" s="7" t="s">
        <v>227</v>
      </c>
      <c r="E941" s="8">
        <v>233100</v>
      </c>
      <c r="F941" s="9">
        <v>0.32770000000000005</v>
      </c>
      <c r="G941" s="10">
        <f t="shared" si="102"/>
        <v>76386.87000000001</v>
      </c>
      <c r="H941" s="7" t="s">
        <v>59</v>
      </c>
    </row>
    <row r="942" spans="2:8" x14ac:dyDescent="0.25">
      <c r="B942" s="11" t="s">
        <v>62</v>
      </c>
      <c r="C942" s="11">
        <v>8120036</v>
      </c>
      <c r="D942" s="7" t="s">
        <v>227</v>
      </c>
      <c r="E942" s="8">
        <v>233100</v>
      </c>
      <c r="F942" s="9">
        <v>0.32500000000000001</v>
      </c>
      <c r="G942" s="10">
        <f t="shared" si="102"/>
        <v>75757.5</v>
      </c>
      <c r="H942" s="7" t="s">
        <v>73</v>
      </c>
    </row>
    <row r="943" spans="2:8" x14ac:dyDescent="0.25">
      <c r="B943" s="11" t="s">
        <v>62</v>
      </c>
      <c r="C943" s="11">
        <v>8120036</v>
      </c>
      <c r="D943" s="7" t="s">
        <v>227</v>
      </c>
      <c r="E943" s="8">
        <v>233100</v>
      </c>
      <c r="F943" s="9">
        <v>0.5</v>
      </c>
      <c r="G943" s="10">
        <f t="shared" si="102"/>
        <v>116550</v>
      </c>
      <c r="H943" s="7" t="s">
        <v>9</v>
      </c>
    </row>
    <row r="944" spans="2:8" x14ac:dyDescent="0.25">
      <c r="B944" s="11" t="s">
        <v>67</v>
      </c>
      <c r="C944" s="11">
        <v>8120037</v>
      </c>
      <c r="D944" s="7" t="s">
        <v>594</v>
      </c>
      <c r="E944" s="8">
        <v>8000</v>
      </c>
      <c r="F944" s="9">
        <v>1.1499999999999999</v>
      </c>
      <c r="G944" s="10">
        <f t="shared" si="102"/>
        <v>9200</v>
      </c>
      <c r="H944" s="7" t="s">
        <v>9</v>
      </c>
    </row>
    <row r="945" spans="2:8" x14ac:dyDescent="0.25">
      <c r="B945" s="11" t="s">
        <v>62</v>
      </c>
      <c r="C945" s="11">
        <v>8120039</v>
      </c>
      <c r="D945" s="7" t="s">
        <v>312</v>
      </c>
      <c r="E945" s="8">
        <v>11600</v>
      </c>
      <c r="F945" s="9">
        <v>0.6381</v>
      </c>
      <c r="G945" s="10">
        <f t="shared" ref="G945:G958" si="103">+F945*E945</f>
        <v>7401.96</v>
      </c>
      <c r="H945" s="7" t="s">
        <v>4</v>
      </c>
    </row>
    <row r="946" spans="2:8" x14ac:dyDescent="0.25">
      <c r="B946" s="11" t="s">
        <v>62</v>
      </c>
      <c r="C946" s="11">
        <v>8120039</v>
      </c>
      <c r="D946" s="7" t="s">
        <v>312</v>
      </c>
      <c r="E946" s="8">
        <v>11600</v>
      </c>
      <c r="F946" s="9">
        <v>11.24</v>
      </c>
      <c r="G946" s="10">
        <f t="shared" si="103"/>
        <v>130384</v>
      </c>
      <c r="H946" s="7" t="s">
        <v>98</v>
      </c>
    </row>
    <row r="947" spans="2:8" x14ac:dyDescent="0.25">
      <c r="B947" s="11" t="s">
        <v>62</v>
      </c>
      <c r="C947" s="11">
        <v>8120039</v>
      </c>
      <c r="D947" s="7" t="s">
        <v>312</v>
      </c>
      <c r="E947" s="8">
        <v>11600</v>
      </c>
      <c r="F947" s="9">
        <v>0.67</v>
      </c>
      <c r="G947" s="10">
        <f t="shared" si="103"/>
        <v>7772.0000000000009</v>
      </c>
      <c r="H947" s="7" t="s">
        <v>9</v>
      </c>
    </row>
    <row r="948" spans="2:8" x14ac:dyDescent="0.25">
      <c r="B948" s="11" t="s">
        <v>62</v>
      </c>
      <c r="C948" s="11">
        <v>8120041</v>
      </c>
      <c r="D948" s="7" t="s">
        <v>619</v>
      </c>
      <c r="E948" s="8">
        <v>3100</v>
      </c>
      <c r="F948" s="9">
        <v>1.7</v>
      </c>
      <c r="G948" s="10">
        <f t="shared" si="103"/>
        <v>5270</v>
      </c>
      <c r="H948" s="7" t="s">
        <v>29</v>
      </c>
    </row>
    <row r="949" spans="2:8" x14ac:dyDescent="0.25">
      <c r="B949" s="11" t="s">
        <v>62</v>
      </c>
      <c r="C949" s="11">
        <v>8120041</v>
      </c>
      <c r="D949" s="7" t="s">
        <v>619</v>
      </c>
      <c r="E949" s="8">
        <v>3100</v>
      </c>
      <c r="F949" s="9">
        <v>2.75</v>
      </c>
      <c r="G949" s="10">
        <f t="shared" si="103"/>
        <v>8525</v>
      </c>
      <c r="H949" s="7" t="s">
        <v>9</v>
      </c>
    </row>
    <row r="950" spans="2:8" x14ac:dyDescent="0.25">
      <c r="B950" s="11" t="s">
        <v>62</v>
      </c>
      <c r="C950" s="11">
        <v>8120042</v>
      </c>
      <c r="D950" s="7" t="s">
        <v>471</v>
      </c>
      <c r="E950" s="8">
        <v>9200</v>
      </c>
      <c r="F950" s="9">
        <v>5.1848000000000001</v>
      </c>
      <c r="G950" s="10">
        <f t="shared" si="103"/>
        <v>47700.160000000003</v>
      </c>
      <c r="H950" s="7" t="s">
        <v>12</v>
      </c>
    </row>
    <row r="951" spans="2:8" x14ac:dyDescent="0.25">
      <c r="B951" s="11" t="s">
        <v>62</v>
      </c>
      <c r="C951" s="11">
        <v>8120043</v>
      </c>
      <c r="D951" s="7" t="s">
        <v>413</v>
      </c>
      <c r="E951" s="8">
        <v>4700</v>
      </c>
      <c r="F951" s="9">
        <v>0.94</v>
      </c>
      <c r="G951" s="10">
        <f t="shared" si="103"/>
        <v>4418</v>
      </c>
      <c r="H951" s="7" t="s">
        <v>74</v>
      </c>
    </row>
    <row r="952" spans="2:8" x14ac:dyDescent="0.25">
      <c r="B952" s="11" t="s">
        <v>62</v>
      </c>
      <c r="C952" s="11">
        <v>8120043</v>
      </c>
      <c r="D952" s="7" t="s">
        <v>413</v>
      </c>
      <c r="E952" s="8">
        <v>4700</v>
      </c>
      <c r="F952" s="9">
        <v>1.1200000000000001</v>
      </c>
      <c r="G952" s="10">
        <f t="shared" si="103"/>
        <v>5264.0000000000009</v>
      </c>
      <c r="H952" s="7" t="s">
        <v>6</v>
      </c>
    </row>
    <row r="953" spans="2:8" x14ac:dyDescent="0.25">
      <c r="B953" s="11" t="s">
        <v>62</v>
      </c>
      <c r="C953" s="11">
        <v>8120044</v>
      </c>
      <c r="D953" s="7" t="s">
        <v>406</v>
      </c>
      <c r="E953" s="8">
        <v>15500</v>
      </c>
      <c r="F953" s="9">
        <v>23</v>
      </c>
      <c r="G953" s="10">
        <f t="shared" si="103"/>
        <v>356500</v>
      </c>
      <c r="H953" s="7" t="s">
        <v>4</v>
      </c>
    </row>
    <row r="954" spans="2:8" x14ac:dyDescent="0.25">
      <c r="B954" s="11" t="s">
        <v>62</v>
      </c>
      <c r="C954" s="11">
        <v>8120044</v>
      </c>
      <c r="D954" s="7" t="s">
        <v>406</v>
      </c>
      <c r="E954" s="8">
        <v>15500</v>
      </c>
      <c r="F954" s="9">
        <v>24.15</v>
      </c>
      <c r="G954" s="10">
        <f t="shared" si="103"/>
        <v>374325</v>
      </c>
      <c r="H954" s="7" t="s">
        <v>73</v>
      </c>
    </row>
    <row r="955" spans="2:8" x14ac:dyDescent="0.25">
      <c r="B955" s="11" t="s">
        <v>27</v>
      </c>
      <c r="C955" s="11">
        <v>8130002</v>
      </c>
      <c r="D955" s="7" t="s">
        <v>127</v>
      </c>
      <c r="E955" s="8">
        <v>62800</v>
      </c>
      <c r="F955" s="9">
        <v>0.22649999999999998</v>
      </c>
      <c r="G955" s="10">
        <f t="shared" si="103"/>
        <v>14224.199999999999</v>
      </c>
      <c r="H955" s="7" t="s">
        <v>41</v>
      </c>
    </row>
    <row r="956" spans="2:8" x14ac:dyDescent="0.25">
      <c r="B956" s="11" t="s">
        <v>27</v>
      </c>
      <c r="C956" s="11">
        <v>8130002</v>
      </c>
      <c r="D956" s="7" t="s">
        <v>127</v>
      </c>
      <c r="E956" s="8">
        <v>62800</v>
      </c>
      <c r="F956" s="9">
        <v>0.42</v>
      </c>
      <c r="G956" s="10">
        <f t="shared" si="103"/>
        <v>26376</v>
      </c>
      <c r="H956" s="7" t="s">
        <v>23</v>
      </c>
    </row>
    <row r="957" spans="2:8" x14ac:dyDescent="0.25">
      <c r="B957" s="11" t="s">
        <v>27</v>
      </c>
      <c r="C957" s="11">
        <v>8130002</v>
      </c>
      <c r="D957" s="7" t="s">
        <v>127</v>
      </c>
      <c r="E957" s="8">
        <v>62800</v>
      </c>
      <c r="F957" s="9">
        <v>0.41</v>
      </c>
      <c r="G957" s="10">
        <f t="shared" si="103"/>
        <v>25748</v>
      </c>
      <c r="H957" s="7" t="s">
        <v>104</v>
      </c>
    </row>
    <row r="958" spans="2:8" x14ac:dyDescent="0.25">
      <c r="B958" s="11" t="s">
        <v>27</v>
      </c>
      <c r="C958" s="11">
        <v>8130002</v>
      </c>
      <c r="D958" s="7" t="s">
        <v>127</v>
      </c>
      <c r="E958" s="8">
        <v>62800</v>
      </c>
      <c r="F958" s="9">
        <v>0.35</v>
      </c>
      <c r="G958" s="10">
        <f t="shared" si="103"/>
        <v>21980</v>
      </c>
      <c r="H958" s="7" t="s">
        <v>74</v>
      </c>
    </row>
    <row r="959" spans="2:8" x14ac:dyDescent="0.25">
      <c r="B959" s="11" t="s">
        <v>27</v>
      </c>
      <c r="C959" s="11">
        <v>8130004</v>
      </c>
      <c r="D959" s="7" t="s">
        <v>141</v>
      </c>
      <c r="E959" s="8">
        <v>9488000</v>
      </c>
      <c r="F959" s="9">
        <v>4.81E-3</v>
      </c>
      <c r="G959" s="10">
        <f t="shared" ref="G959:G966" si="104">+F959*E959</f>
        <v>45637.279999999999</v>
      </c>
      <c r="H959" s="7" t="s">
        <v>59</v>
      </c>
    </row>
    <row r="960" spans="2:8" x14ac:dyDescent="0.25">
      <c r="B960" s="11" t="s">
        <v>27</v>
      </c>
      <c r="C960" s="11">
        <v>8130004</v>
      </c>
      <c r="D960" s="7" t="s">
        <v>141</v>
      </c>
      <c r="E960" s="8">
        <v>9488000</v>
      </c>
      <c r="F960" s="9">
        <v>4.81E-3</v>
      </c>
      <c r="G960" s="10">
        <f t="shared" si="104"/>
        <v>45637.279999999999</v>
      </c>
      <c r="H960" s="7" t="s">
        <v>56</v>
      </c>
    </row>
    <row r="961" spans="2:8" x14ac:dyDescent="0.25">
      <c r="B961" s="11" t="s">
        <v>27</v>
      </c>
      <c r="C961" s="11">
        <v>8130004</v>
      </c>
      <c r="D961" s="7" t="s">
        <v>141</v>
      </c>
      <c r="E961" s="8">
        <v>9488000</v>
      </c>
      <c r="F961" s="9">
        <v>6.7000000000000002E-3</v>
      </c>
      <c r="G961" s="10">
        <f t="shared" si="104"/>
        <v>63569.599999999999</v>
      </c>
      <c r="H961" s="7" t="s">
        <v>13</v>
      </c>
    </row>
    <row r="962" spans="2:8" x14ac:dyDescent="0.25">
      <c r="B962" s="11" t="s">
        <v>27</v>
      </c>
      <c r="C962" s="11">
        <v>8130004</v>
      </c>
      <c r="D962" s="7" t="s">
        <v>141</v>
      </c>
      <c r="E962" s="8">
        <v>9488000</v>
      </c>
      <c r="F962" s="9">
        <v>3.9000000000000003E-3</v>
      </c>
      <c r="G962" s="10">
        <f t="shared" si="104"/>
        <v>37003.200000000004</v>
      </c>
      <c r="H962" s="7" t="s">
        <v>29</v>
      </c>
    </row>
    <row r="963" spans="2:8" x14ac:dyDescent="0.25">
      <c r="B963" s="11" t="s">
        <v>27</v>
      </c>
      <c r="C963" s="11">
        <v>8130004</v>
      </c>
      <c r="D963" s="7" t="s">
        <v>141</v>
      </c>
      <c r="E963" s="8">
        <v>9488000</v>
      </c>
      <c r="F963" s="9">
        <v>7.4000000000000003E-3</v>
      </c>
      <c r="G963" s="10">
        <f t="shared" si="104"/>
        <v>70211.199999999997</v>
      </c>
      <c r="H963" s="7" t="s">
        <v>30</v>
      </c>
    </row>
    <row r="964" spans="2:8" x14ac:dyDescent="0.25">
      <c r="B964" s="11" t="s">
        <v>67</v>
      </c>
      <c r="C964" s="11">
        <v>8130007</v>
      </c>
      <c r="D964" s="7" t="s">
        <v>573</v>
      </c>
      <c r="E964" s="8">
        <v>5000</v>
      </c>
      <c r="F964" s="9">
        <v>6.74</v>
      </c>
      <c r="G964" s="10">
        <f t="shared" si="104"/>
        <v>33700</v>
      </c>
      <c r="H964" s="7" t="s">
        <v>104</v>
      </c>
    </row>
    <row r="965" spans="2:8" x14ac:dyDescent="0.25">
      <c r="B965" s="11" t="s">
        <v>66</v>
      </c>
      <c r="C965" s="11">
        <v>8130012</v>
      </c>
      <c r="D965" s="7" t="s">
        <v>450</v>
      </c>
      <c r="E965" s="8">
        <v>366400</v>
      </c>
      <c r="F965" s="9">
        <v>3.1699999999999999E-2</v>
      </c>
      <c r="G965" s="10">
        <f t="shared" si="104"/>
        <v>11614.88</v>
      </c>
      <c r="H965" s="7" t="s">
        <v>74</v>
      </c>
    </row>
    <row r="966" spans="2:8" x14ac:dyDescent="0.25">
      <c r="B966" s="11" t="s">
        <v>66</v>
      </c>
      <c r="C966" s="11">
        <v>8130012</v>
      </c>
      <c r="D966" s="7" t="s">
        <v>450</v>
      </c>
      <c r="E966" s="8">
        <v>366400</v>
      </c>
      <c r="F966" s="9">
        <v>4.7899999999999998E-2</v>
      </c>
      <c r="G966" s="10">
        <f t="shared" si="104"/>
        <v>17550.559999999998</v>
      </c>
      <c r="H966" s="7" t="s">
        <v>41</v>
      </c>
    </row>
    <row r="967" spans="2:8" x14ac:dyDescent="0.25">
      <c r="B967" s="11" t="s">
        <v>27</v>
      </c>
      <c r="C967" s="11">
        <v>8130014</v>
      </c>
      <c r="D967" s="7" t="s">
        <v>151</v>
      </c>
      <c r="E967" s="8">
        <v>9110400</v>
      </c>
      <c r="F967" s="9">
        <v>7.9000000000000008E-3</v>
      </c>
      <c r="G967" s="10">
        <f t="shared" ref="G967:G972" si="105">+F967*E967</f>
        <v>71972.160000000003</v>
      </c>
      <c r="H967" s="7" t="s">
        <v>59</v>
      </c>
    </row>
    <row r="968" spans="2:8" x14ac:dyDescent="0.25">
      <c r="B968" s="11" t="s">
        <v>27</v>
      </c>
      <c r="C968" s="11">
        <v>8130014</v>
      </c>
      <c r="D968" s="7" t="s">
        <v>151</v>
      </c>
      <c r="E968" s="8">
        <v>9110400</v>
      </c>
      <c r="F968" s="9">
        <v>7.9000000000000008E-3</v>
      </c>
      <c r="G968" s="10">
        <f t="shared" si="105"/>
        <v>71972.160000000003</v>
      </c>
      <c r="H968" s="7" t="s">
        <v>56</v>
      </c>
    </row>
    <row r="969" spans="2:8" x14ac:dyDescent="0.25">
      <c r="B969" s="11" t="s">
        <v>27</v>
      </c>
      <c r="C969" s="11">
        <v>8130014</v>
      </c>
      <c r="D969" s="7" t="s">
        <v>151</v>
      </c>
      <c r="E969" s="8">
        <v>9110400</v>
      </c>
      <c r="F969" s="9">
        <v>6.7000000000000002E-3</v>
      </c>
      <c r="G969" s="10">
        <f t="shared" si="105"/>
        <v>61039.68</v>
      </c>
      <c r="H969" s="7" t="s">
        <v>13</v>
      </c>
    </row>
    <row r="970" spans="2:8" x14ac:dyDescent="0.25">
      <c r="B970" s="11" t="s">
        <v>27</v>
      </c>
      <c r="C970" s="11">
        <v>8130014</v>
      </c>
      <c r="D970" s="7" t="s">
        <v>151</v>
      </c>
      <c r="E970" s="8">
        <v>9110400</v>
      </c>
      <c r="F970" s="9">
        <v>1.4199999999999999E-2</v>
      </c>
      <c r="G970" s="10">
        <f t="shared" si="105"/>
        <v>129367.67999999999</v>
      </c>
      <c r="H970" s="7" t="s">
        <v>20</v>
      </c>
    </row>
    <row r="971" spans="2:8" x14ac:dyDescent="0.25">
      <c r="B971" s="11" t="s">
        <v>27</v>
      </c>
      <c r="C971" s="11">
        <v>8130014</v>
      </c>
      <c r="D971" s="7" t="s">
        <v>151</v>
      </c>
      <c r="E971" s="8">
        <v>9110400</v>
      </c>
      <c r="F971" s="9">
        <v>6.8000000000000005E-3</v>
      </c>
      <c r="G971" s="10">
        <f t="shared" si="105"/>
        <v>61950.720000000001</v>
      </c>
      <c r="H971" s="7" t="s">
        <v>29</v>
      </c>
    </row>
    <row r="972" spans="2:8" x14ac:dyDescent="0.25">
      <c r="B972" s="11" t="s">
        <v>27</v>
      </c>
      <c r="C972" s="11">
        <v>8130014</v>
      </c>
      <c r="D972" s="7" t="s">
        <v>151</v>
      </c>
      <c r="E972" s="8">
        <v>9110400</v>
      </c>
      <c r="F972" s="9">
        <v>8.199999999999999E-3</v>
      </c>
      <c r="G972" s="10">
        <f t="shared" si="105"/>
        <v>74705.279999999984</v>
      </c>
      <c r="H972" s="7" t="s">
        <v>30</v>
      </c>
    </row>
    <row r="973" spans="2:8" x14ac:dyDescent="0.25">
      <c r="B973" s="11" t="s">
        <v>27</v>
      </c>
      <c r="C973" s="11">
        <v>8130015</v>
      </c>
      <c r="D973" s="7" t="s">
        <v>146</v>
      </c>
      <c r="E973" s="8">
        <v>270400</v>
      </c>
      <c r="F973" s="9">
        <v>0.38306999999999997</v>
      </c>
      <c r="G973" s="10">
        <f t="shared" ref="G973:G980" si="106">+F973*E973</f>
        <v>103582.128</v>
      </c>
      <c r="H973" s="7" t="s">
        <v>59</v>
      </c>
    </row>
    <row r="974" spans="2:8" x14ac:dyDescent="0.25">
      <c r="B974" s="11" t="s">
        <v>27</v>
      </c>
      <c r="C974" s="11">
        <v>8130015</v>
      </c>
      <c r="D974" s="7" t="s">
        <v>146</v>
      </c>
      <c r="E974" s="8">
        <v>270400</v>
      </c>
      <c r="F974" s="9">
        <v>0.38306999999999997</v>
      </c>
      <c r="G974" s="10">
        <f t="shared" si="106"/>
        <v>103582.128</v>
      </c>
      <c r="H974" s="7" t="s">
        <v>56</v>
      </c>
    </row>
    <row r="975" spans="2:8" x14ac:dyDescent="0.25">
      <c r="B975" s="11" t="s">
        <v>27</v>
      </c>
      <c r="C975" s="11">
        <v>8130015</v>
      </c>
      <c r="D975" s="7" t="s">
        <v>146</v>
      </c>
      <c r="E975" s="8">
        <v>270400</v>
      </c>
      <c r="F975" s="9">
        <v>0.9618000000000001</v>
      </c>
      <c r="G975" s="10">
        <f t="shared" si="106"/>
        <v>260070.72000000003</v>
      </c>
      <c r="H975" s="7" t="s">
        <v>6</v>
      </c>
    </row>
    <row r="976" spans="2:8" x14ac:dyDescent="0.25">
      <c r="B976" s="11" t="s">
        <v>27</v>
      </c>
      <c r="C976" s="11">
        <v>8130015</v>
      </c>
      <c r="D976" s="7" t="s">
        <v>146</v>
      </c>
      <c r="E976" s="8">
        <v>270400</v>
      </c>
      <c r="F976" s="9">
        <v>0.36399999999999999</v>
      </c>
      <c r="G976" s="10">
        <f t="shared" si="106"/>
        <v>98425.599999999991</v>
      </c>
      <c r="H976" s="7" t="s">
        <v>13</v>
      </c>
    </row>
    <row r="977" spans="2:8" x14ac:dyDescent="0.25">
      <c r="B977" s="11" t="s">
        <v>27</v>
      </c>
      <c r="C977" s="11">
        <v>8130015</v>
      </c>
      <c r="D977" s="7" t="s">
        <v>146</v>
      </c>
      <c r="E977" s="8">
        <v>270400</v>
      </c>
      <c r="F977" s="9">
        <v>0.39</v>
      </c>
      <c r="G977" s="10">
        <f t="shared" si="106"/>
        <v>105456</v>
      </c>
      <c r="H977" s="7" t="s">
        <v>9</v>
      </c>
    </row>
    <row r="978" spans="2:8" x14ac:dyDescent="0.25">
      <c r="B978" s="11" t="s">
        <v>27</v>
      </c>
      <c r="C978" s="11">
        <v>8130015</v>
      </c>
      <c r="D978" s="7" t="s">
        <v>146</v>
      </c>
      <c r="E978" s="8">
        <v>270400</v>
      </c>
      <c r="F978" s="9">
        <v>0.84</v>
      </c>
      <c r="G978" s="10">
        <f t="shared" si="106"/>
        <v>227136</v>
      </c>
      <c r="H978" s="7" t="s">
        <v>104</v>
      </c>
    </row>
    <row r="979" spans="2:8" x14ac:dyDescent="0.25">
      <c r="B979" s="11" t="s">
        <v>68</v>
      </c>
      <c r="C979" s="11">
        <v>8130016</v>
      </c>
      <c r="D979" s="7" t="s">
        <v>444</v>
      </c>
      <c r="E979" s="8">
        <v>30000</v>
      </c>
      <c r="F979" s="9">
        <v>3.78</v>
      </c>
      <c r="G979" s="10">
        <f t="shared" si="106"/>
        <v>113400</v>
      </c>
      <c r="H979" s="7" t="s">
        <v>5</v>
      </c>
    </row>
    <row r="980" spans="2:8" x14ac:dyDescent="0.25">
      <c r="B980" s="11" t="s">
        <v>68</v>
      </c>
      <c r="C980" s="11">
        <v>8130016</v>
      </c>
      <c r="D980" s="7" t="s">
        <v>444</v>
      </c>
      <c r="E980" s="8">
        <v>30000</v>
      </c>
      <c r="F980" s="9">
        <v>3.8</v>
      </c>
      <c r="G980" s="10">
        <f t="shared" si="106"/>
        <v>114000</v>
      </c>
      <c r="H980" s="7" t="s">
        <v>98</v>
      </c>
    </row>
    <row r="981" spans="2:8" x14ac:dyDescent="0.25">
      <c r="B981" s="11" t="s">
        <v>28</v>
      </c>
      <c r="C981" s="11">
        <v>8140102</v>
      </c>
      <c r="D981" s="7" t="s">
        <v>184</v>
      </c>
      <c r="E981" s="8">
        <v>187600</v>
      </c>
      <c r="F981" s="9">
        <v>0.48237999999999998</v>
      </c>
      <c r="G981" s="10">
        <f t="shared" ref="G981:G993" si="107">+F981*E981</f>
        <v>90494.487999999998</v>
      </c>
      <c r="H981" s="7" t="s">
        <v>56</v>
      </c>
    </row>
    <row r="982" spans="2:8" x14ac:dyDescent="0.25">
      <c r="B982" s="11" t="s">
        <v>28</v>
      </c>
      <c r="C982" s="11">
        <v>8140102</v>
      </c>
      <c r="D982" s="7" t="s">
        <v>184</v>
      </c>
      <c r="E982" s="8">
        <v>187600</v>
      </c>
      <c r="F982" s="9">
        <v>0.48237999999999998</v>
      </c>
      <c r="G982" s="10">
        <f t="shared" si="107"/>
        <v>90494.487999999998</v>
      </c>
      <c r="H982" s="7" t="s">
        <v>59</v>
      </c>
    </row>
    <row r="983" spans="2:8" x14ac:dyDescent="0.25">
      <c r="B983" s="11" t="s">
        <v>28</v>
      </c>
      <c r="C983" s="11">
        <v>8140102</v>
      </c>
      <c r="D983" s="7" t="s">
        <v>184</v>
      </c>
      <c r="E983" s="8">
        <v>187600</v>
      </c>
      <c r="F983" s="9">
        <v>0.71920000000000006</v>
      </c>
      <c r="G983" s="10">
        <f t="shared" si="107"/>
        <v>134921.92000000001</v>
      </c>
      <c r="H983" s="7" t="s">
        <v>20</v>
      </c>
    </row>
    <row r="984" spans="2:8" x14ac:dyDescent="0.25">
      <c r="B984" s="11" t="s">
        <v>28</v>
      </c>
      <c r="C984" s="11">
        <v>8140102</v>
      </c>
      <c r="D984" s="7" t="s">
        <v>184</v>
      </c>
      <c r="E984" s="8">
        <v>187600</v>
      </c>
      <c r="F984" s="9">
        <v>0.39200000000000002</v>
      </c>
      <c r="G984" s="10">
        <f t="shared" si="107"/>
        <v>73539.199999999997</v>
      </c>
      <c r="H984" s="7" t="s">
        <v>13</v>
      </c>
    </row>
    <row r="985" spans="2:8" x14ac:dyDescent="0.25">
      <c r="B985" s="11" t="s">
        <v>28</v>
      </c>
      <c r="C985" s="11">
        <v>8140102</v>
      </c>
      <c r="D985" s="7" t="s">
        <v>184</v>
      </c>
      <c r="E985" s="8">
        <v>187600</v>
      </c>
      <c r="F985" s="9">
        <v>1.25</v>
      </c>
      <c r="G985" s="10">
        <f t="shared" si="107"/>
        <v>234500</v>
      </c>
      <c r="H985" s="7" t="s">
        <v>30</v>
      </c>
    </row>
    <row r="986" spans="2:8" x14ac:dyDescent="0.25">
      <c r="B986" s="11" t="s">
        <v>28</v>
      </c>
      <c r="C986" s="11">
        <v>8140102</v>
      </c>
      <c r="D986" s="7" t="s">
        <v>184</v>
      </c>
      <c r="E986" s="8">
        <v>187600</v>
      </c>
      <c r="F986" s="9">
        <v>0.41</v>
      </c>
      <c r="G986" s="10">
        <f t="shared" si="107"/>
        <v>76916</v>
      </c>
      <c r="H986" s="7" t="s">
        <v>9</v>
      </c>
    </row>
    <row r="987" spans="2:8" x14ac:dyDescent="0.25">
      <c r="B987" s="11" t="s">
        <v>28</v>
      </c>
      <c r="C987" s="11">
        <v>8140108</v>
      </c>
      <c r="D987" s="7" t="s">
        <v>228</v>
      </c>
      <c r="E987" s="8">
        <v>39000</v>
      </c>
      <c r="F987" s="9">
        <v>0.76678999999999997</v>
      </c>
      <c r="G987" s="10">
        <f t="shared" si="107"/>
        <v>29904.809999999998</v>
      </c>
      <c r="H987" s="7" t="s">
        <v>6</v>
      </c>
    </row>
    <row r="988" spans="2:8" x14ac:dyDescent="0.25">
      <c r="B988" s="11" t="s">
        <v>28</v>
      </c>
      <c r="C988" s="11">
        <v>8140108</v>
      </c>
      <c r="D988" s="7" t="s">
        <v>228</v>
      </c>
      <c r="E988" s="8">
        <v>39000</v>
      </c>
      <c r="F988" s="9">
        <v>0.49719999999999998</v>
      </c>
      <c r="G988" s="10">
        <f t="shared" si="107"/>
        <v>19390.8</v>
      </c>
      <c r="H988" s="7" t="s">
        <v>56</v>
      </c>
    </row>
    <row r="989" spans="2:8" x14ac:dyDescent="0.25">
      <c r="B989" s="11" t="s">
        <v>28</v>
      </c>
      <c r="C989" s="11">
        <v>8140108</v>
      </c>
      <c r="D989" s="7" t="s">
        <v>228</v>
      </c>
      <c r="E989" s="8">
        <v>39000</v>
      </c>
      <c r="F989" s="9">
        <v>0.49719999999999998</v>
      </c>
      <c r="G989" s="10">
        <f t="shared" si="107"/>
        <v>19390.8</v>
      </c>
      <c r="H989" s="7" t="s">
        <v>59</v>
      </c>
    </row>
    <row r="990" spans="2:8" x14ac:dyDescent="0.25">
      <c r="B990" s="11" t="s">
        <v>28</v>
      </c>
      <c r="C990" s="11">
        <v>8140108</v>
      </c>
      <c r="D990" s="7" t="s">
        <v>228</v>
      </c>
      <c r="E990" s="8">
        <v>39000</v>
      </c>
      <c r="F990" s="9">
        <v>0.82010000000000005</v>
      </c>
      <c r="G990" s="10">
        <f t="shared" si="107"/>
        <v>31983.9</v>
      </c>
      <c r="H990" s="7" t="s">
        <v>20</v>
      </c>
    </row>
    <row r="991" spans="2:8" x14ac:dyDescent="0.25">
      <c r="B991" s="11" t="s">
        <v>28</v>
      </c>
      <c r="C991" s="11">
        <v>8140108</v>
      </c>
      <c r="D991" s="7" t="s">
        <v>228</v>
      </c>
      <c r="E991" s="8">
        <v>39000</v>
      </c>
      <c r="F991" s="9">
        <v>0.59</v>
      </c>
      <c r="G991" s="10">
        <f t="shared" si="107"/>
        <v>23010</v>
      </c>
      <c r="H991" s="7" t="s">
        <v>41</v>
      </c>
    </row>
    <row r="992" spans="2:8" x14ac:dyDescent="0.25">
      <c r="B992" s="11" t="s">
        <v>28</v>
      </c>
      <c r="C992" s="11">
        <v>8140108</v>
      </c>
      <c r="D992" s="7" t="s">
        <v>228</v>
      </c>
      <c r="E992" s="8">
        <v>39000</v>
      </c>
      <c r="F992" s="9">
        <v>0.54</v>
      </c>
      <c r="G992" s="10">
        <f t="shared" si="107"/>
        <v>21060</v>
      </c>
      <c r="H992" s="7" t="s">
        <v>9</v>
      </c>
    </row>
    <row r="993" spans="2:8" x14ac:dyDescent="0.25">
      <c r="B993" s="11" t="s">
        <v>67</v>
      </c>
      <c r="C993" s="11">
        <v>8140109</v>
      </c>
      <c r="D993" s="7" t="s">
        <v>356</v>
      </c>
      <c r="E993" s="8">
        <v>9000</v>
      </c>
      <c r="F993" s="9">
        <v>0.41479999999999995</v>
      </c>
      <c r="G993" s="10">
        <f t="shared" si="107"/>
        <v>3733.1999999999994</v>
      </c>
      <c r="H993" s="7" t="s">
        <v>6</v>
      </c>
    </row>
    <row r="994" spans="2:8" x14ac:dyDescent="0.25">
      <c r="B994" s="11" t="s">
        <v>28</v>
      </c>
      <c r="C994" s="11">
        <v>8140201</v>
      </c>
      <c r="D994" s="7" t="s">
        <v>176</v>
      </c>
      <c r="E994" s="8">
        <v>59700</v>
      </c>
      <c r="F994" s="9">
        <v>0.98</v>
      </c>
      <c r="G994" s="10">
        <f t="shared" ref="G994:G998" si="108">+F994*E994</f>
        <v>58506</v>
      </c>
      <c r="H994" s="7" t="s">
        <v>40</v>
      </c>
    </row>
    <row r="995" spans="2:8" x14ac:dyDescent="0.25">
      <c r="B995" s="11" t="s">
        <v>28</v>
      </c>
      <c r="C995" s="11">
        <v>8140203</v>
      </c>
      <c r="D995" s="7" t="s">
        <v>128</v>
      </c>
      <c r="E995" s="8">
        <v>13400</v>
      </c>
      <c r="F995" s="9">
        <v>0.55935000000000001</v>
      </c>
      <c r="G995" s="10">
        <f t="shared" si="108"/>
        <v>7495.29</v>
      </c>
      <c r="H995" s="7" t="s">
        <v>56</v>
      </c>
    </row>
    <row r="996" spans="2:8" x14ac:dyDescent="0.25">
      <c r="B996" s="11" t="s">
        <v>28</v>
      </c>
      <c r="C996" s="11">
        <v>8140203</v>
      </c>
      <c r="D996" s="7" t="s">
        <v>128</v>
      </c>
      <c r="E996" s="8">
        <v>13400</v>
      </c>
      <c r="F996" s="9">
        <v>0.55935000000000001</v>
      </c>
      <c r="G996" s="10">
        <f t="shared" si="108"/>
        <v>7495.29</v>
      </c>
      <c r="H996" s="7" t="s">
        <v>59</v>
      </c>
    </row>
    <row r="997" spans="2:8" x14ac:dyDescent="0.25">
      <c r="B997" s="11" t="s">
        <v>28</v>
      </c>
      <c r="C997" s="11">
        <v>8140203</v>
      </c>
      <c r="D997" s="7" t="s">
        <v>128</v>
      </c>
      <c r="E997" s="8">
        <v>13400</v>
      </c>
      <c r="F997" s="9">
        <v>0.80525000000000002</v>
      </c>
      <c r="G997" s="10">
        <f t="shared" si="108"/>
        <v>10790.35</v>
      </c>
      <c r="H997" s="7" t="s">
        <v>6</v>
      </c>
    </row>
    <row r="998" spans="2:8" x14ac:dyDescent="0.25">
      <c r="B998" s="11" t="s">
        <v>28</v>
      </c>
      <c r="C998" s="11">
        <v>8140203</v>
      </c>
      <c r="D998" s="7" t="s">
        <v>128</v>
      </c>
      <c r="E998" s="8">
        <v>13400</v>
      </c>
      <c r="F998" s="9">
        <v>0.78680000000000005</v>
      </c>
      <c r="G998" s="10">
        <f t="shared" si="108"/>
        <v>10543.12</v>
      </c>
      <c r="H998" s="7" t="s">
        <v>20</v>
      </c>
    </row>
    <row r="999" spans="2:8" x14ac:dyDescent="0.25">
      <c r="B999" s="11" t="s">
        <v>54</v>
      </c>
      <c r="C999" s="11">
        <v>8140209</v>
      </c>
      <c r="D999" s="7" t="s">
        <v>169</v>
      </c>
      <c r="E999" s="8">
        <v>42700</v>
      </c>
      <c r="F999" s="9">
        <v>1.19</v>
      </c>
      <c r="G999" s="10">
        <f t="shared" ref="G999:G1008" si="109">+F999*E999</f>
        <v>50813</v>
      </c>
      <c r="H999" s="7" t="s">
        <v>70</v>
      </c>
    </row>
    <row r="1000" spans="2:8" x14ac:dyDescent="0.25">
      <c r="B1000" s="11" t="s">
        <v>54</v>
      </c>
      <c r="C1000" s="11">
        <v>8140209</v>
      </c>
      <c r="D1000" s="7" t="s">
        <v>169</v>
      </c>
      <c r="E1000" s="8">
        <v>42700</v>
      </c>
      <c r="F1000" s="9">
        <v>1.75</v>
      </c>
      <c r="G1000" s="10">
        <f t="shared" si="109"/>
        <v>74725</v>
      </c>
      <c r="H1000" s="7" t="s">
        <v>38</v>
      </c>
    </row>
    <row r="1001" spans="2:8" x14ac:dyDescent="0.25">
      <c r="B1001" s="11" t="s">
        <v>28</v>
      </c>
      <c r="C1001" s="11">
        <v>8140210</v>
      </c>
      <c r="D1001" s="7" t="s">
        <v>218</v>
      </c>
      <c r="E1001" s="8">
        <v>5200</v>
      </c>
      <c r="F1001" s="9">
        <v>2.8250000000000002</v>
      </c>
      <c r="G1001" s="10">
        <f t="shared" si="109"/>
        <v>14690.000000000002</v>
      </c>
      <c r="H1001" s="7" t="s">
        <v>20</v>
      </c>
    </row>
    <row r="1002" spans="2:8" x14ac:dyDescent="0.25">
      <c r="B1002" s="11" t="s">
        <v>28</v>
      </c>
      <c r="C1002" s="11">
        <v>8140210</v>
      </c>
      <c r="D1002" s="7" t="s">
        <v>218</v>
      </c>
      <c r="E1002" s="8">
        <v>5200</v>
      </c>
      <c r="F1002" s="9">
        <v>4.66</v>
      </c>
      <c r="G1002" s="10">
        <f t="shared" si="109"/>
        <v>24232</v>
      </c>
      <c r="H1002" s="7" t="s">
        <v>5</v>
      </c>
    </row>
    <row r="1003" spans="2:8" x14ac:dyDescent="0.25">
      <c r="B1003" s="11" t="s">
        <v>28</v>
      </c>
      <c r="C1003" s="11">
        <v>8140210</v>
      </c>
      <c r="D1003" s="7" t="s">
        <v>218</v>
      </c>
      <c r="E1003" s="8">
        <v>5200</v>
      </c>
      <c r="F1003" s="9">
        <v>4.68</v>
      </c>
      <c r="G1003" s="10">
        <f t="shared" si="109"/>
        <v>24336</v>
      </c>
      <c r="H1003" s="7" t="s">
        <v>35</v>
      </c>
    </row>
    <row r="1004" spans="2:8" x14ac:dyDescent="0.25">
      <c r="B1004" s="11" t="s">
        <v>28</v>
      </c>
      <c r="C1004" s="11">
        <v>8140211</v>
      </c>
      <c r="D1004" s="7" t="s">
        <v>177</v>
      </c>
      <c r="E1004" s="8">
        <v>18100</v>
      </c>
      <c r="F1004" s="9">
        <v>4.9844999999999997</v>
      </c>
      <c r="G1004" s="10">
        <f t="shared" si="109"/>
        <v>90219.45</v>
      </c>
      <c r="H1004" s="7" t="s">
        <v>12</v>
      </c>
    </row>
    <row r="1005" spans="2:8" x14ac:dyDescent="0.25">
      <c r="B1005" s="11" t="s">
        <v>28</v>
      </c>
      <c r="C1005" s="11">
        <v>8140211</v>
      </c>
      <c r="D1005" s="7" t="s">
        <v>177</v>
      </c>
      <c r="E1005" s="8">
        <v>18100</v>
      </c>
      <c r="F1005" s="9">
        <v>3.0562</v>
      </c>
      <c r="G1005" s="10">
        <f t="shared" si="109"/>
        <v>55317.22</v>
      </c>
      <c r="H1005" s="7" t="s">
        <v>6</v>
      </c>
    </row>
    <row r="1006" spans="2:8" x14ac:dyDescent="0.25">
      <c r="B1006" s="11" t="s">
        <v>28</v>
      </c>
      <c r="C1006" s="11">
        <v>8140211</v>
      </c>
      <c r="D1006" s="7" t="s">
        <v>177</v>
      </c>
      <c r="E1006" s="8">
        <v>18100</v>
      </c>
      <c r="F1006" s="9">
        <v>3.38</v>
      </c>
      <c r="G1006" s="10">
        <f t="shared" si="109"/>
        <v>61178</v>
      </c>
      <c r="H1006" s="7" t="s">
        <v>74</v>
      </c>
    </row>
    <row r="1007" spans="2:8" x14ac:dyDescent="0.25">
      <c r="B1007" s="11" t="s">
        <v>28</v>
      </c>
      <c r="C1007" s="11">
        <v>8140211</v>
      </c>
      <c r="D1007" s="7" t="s">
        <v>177</v>
      </c>
      <c r="E1007" s="8">
        <v>18100</v>
      </c>
      <c r="F1007" s="9">
        <v>4.93</v>
      </c>
      <c r="G1007" s="10">
        <f t="shared" si="109"/>
        <v>89233</v>
      </c>
      <c r="H1007" s="7" t="s">
        <v>35</v>
      </c>
    </row>
    <row r="1008" spans="2:8" x14ac:dyDescent="0.25">
      <c r="B1008" s="11" t="s">
        <v>28</v>
      </c>
      <c r="C1008" s="11">
        <v>8140213</v>
      </c>
      <c r="D1008" s="7" t="s">
        <v>447</v>
      </c>
      <c r="E1008" s="8">
        <v>16700</v>
      </c>
      <c r="F1008" s="9">
        <v>1.87</v>
      </c>
      <c r="G1008" s="10">
        <f t="shared" si="109"/>
        <v>31229</v>
      </c>
      <c r="H1008" s="7" t="s">
        <v>38</v>
      </c>
    </row>
    <row r="1009" spans="2:8" x14ac:dyDescent="0.25">
      <c r="B1009" s="11" t="s">
        <v>28</v>
      </c>
      <c r="C1009" s="11">
        <v>8140301</v>
      </c>
      <c r="D1009" s="7" t="s">
        <v>275</v>
      </c>
      <c r="E1009" s="8">
        <v>14700</v>
      </c>
      <c r="F1009" s="9">
        <v>0.62149999999999994</v>
      </c>
      <c r="G1009" s="10">
        <f t="shared" ref="G1009:G1025" si="110">+F1009*E1009</f>
        <v>9136.0499999999993</v>
      </c>
      <c r="H1009" s="7" t="s">
        <v>56</v>
      </c>
    </row>
    <row r="1010" spans="2:8" x14ac:dyDescent="0.25">
      <c r="B1010" s="11" t="s">
        <v>28</v>
      </c>
      <c r="C1010" s="11">
        <v>8140301</v>
      </c>
      <c r="D1010" s="7" t="s">
        <v>275</v>
      </c>
      <c r="E1010" s="8">
        <v>14700</v>
      </c>
      <c r="F1010" s="9">
        <v>0.50880000000000003</v>
      </c>
      <c r="G1010" s="10">
        <f t="shared" si="110"/>
        <v>7479.3600000000006</v>
      </c>
      <c r="H1010" s="7" t="s">
        <v>5</v>
      </c>
    </row>
    <row r="1011" spans="2:8" x14ac:dyDescent="0.25">
      <c r="B1011" s="11" t="s">
        <v>28</v>
      </c>
      <c r="C1011" s="11">
        <v>8140301</v>
      </c>
      <c r="D1011" s="7" t="s">
        <v>275</v>
      </c>
      <c r="E1011" s="8">
        <v>14700</v>
      </c>
      <c r="F1011" s="9">
        <v>0.62149999999999994</v>
      </c>
      <c r="G1011" s="10">
        <f t="shared" si="110"/>
        <v>9136.0499999999993</v>
      </c>
      <c r="H1011" s="7" t="s">
        <v>59</v>
      </c>
    </row>
    <row r="1012" spans="2:8" x14ac:dyDescent="0.25">
      <c r="B1012" s="11" t="s">
        <v>28</v>
      </c>
      <c r="C1012" s="11">
        <v>8140301</v>
      </c>
      <c r="D1012" s="7" t="s">
        <v>275</v>
      </c>
      <c r="E1012" s="8">
        <v>14700</v>
      </c>
      <c r="F1012" s="9">
        <v>0.60909999999999997</v>
      </c>
      <c r="G1012" s="10">
        <f t="shared" si="110"/>
        <v>8953.77</v>
      </c>
      <c r="H1012" s="7" t="s">
        <v>6</v>
      </c>
    </row>
    <row r="1013" spans="2:8" x14ac:dyDescent="0.25">
      <c r="B1013" s="11" t="s">
        <v>28</v>
      </c>
      <c r="C1013" s="11">
        <v>8140301</v>
      </c>
      <c r="D1013" s="7" t="s">
        <v>275</v>
      </c>
      <c r="E1013" s="8">
        <v>14700</v>
      </c>
      <c r="F1013" s="9">
        <v>0.8</v>
      </c>
      <c r="G1013" s="10">
        <f t="shared" si="110"/>
        <v>11760</v>
      </c>
      <c r="H1013" s="7" t="s">
        <v>30</v>
      </c>
    </row>
    <row r="1014" spans="2:8" x14ac:dyDescent="0.25">
      <c r="B1014" s="11" t="s">
        <v>97</v>
      </c>
      <c r="C1014" s="11">
        <v>8140308</v>
      </c>
      <c r="D1014" s="7" t="s">
        <v>628</v>
      </c>
      <c r="E1014" s="8">
        <v>400</v>
      </c>
      <c r="F1014" s="9">
        <v>4.26</v>
      </c>
      <c r="G1014" s="10">
        <f t="shared" si="110"/>
        <v>1704</v>
      </c>
      <c r="H1014" s="7" t="s">
        <v>4</v>
      </c>
    </row>
    <row r="1015" spans="2:8" x14ac:dyDescent="0.25">
      <c r="B1015" s="11" t="s">
        <v>28</v>
      </c>
      <c r="C1015" s="11">
        <v>8140309</v>
      </c>
      <c r="D1015" s="7" t="s">
        <v>588</v>
      </c>
      <c r="E1015" s="8">
        <v>6500</v>
      </c>
      <c r="F1015" s="9">
        <v>1.65</v>
      </c>
      <c r="G1015" s="10">
        <f t="shared" si="110"/>
        <v>10725</v>
      </c>
      <c r="H1015" s="7" t="s">
        <v>30</v>
      </c>
    </row>
    <row r="1016" spans="2:8" x14ac:dyDescent="0.25">
      <c r="B1016" s="11" t="s">
        <v>28</v>
      </c>
      <c r="C1016" s="11">
        <v>8140309</v>
      </c>
      <c r="D1016" s="7" t="s">
        <v>588</v>
      </c>
      <c r="E1016" s="8">
        <v>6500</v>
      </c>
      <c r="F1016" s="9">
        <v>1.62</v>
      </c>
      <c r="G1016" s="10">
        <f t="shared" si="110"/>
        <v>10530</v>
      </c>
      <c r="H1016" s="7" t="s">
        <v>13</v>
      </c>
    </row>
    <row r="1017" spans="2:8" x14ac:dyDescent="0.25">
      <c r="B1017" s="11" t="s">
        <v>28</v>
      </c>
      <c r="C1017" s="11">
        <v>8140310</v>
      </c>
      <c r="D1017" s="7" t="s">
        <v>219</v>
      </c>
      <c r="E1017" s="8">
        <v>6300</v>
      </c>
      <c r="F1017" s="9">
        <v>1.3560000000000001</v>
      </c>
      <c r="G1017" s="10">
        <f t="shared" si="110"/>
        <v>8542.8000000000011</v>
      </c>
      <c r="H1017" s="7" t="s">
        <v>20</v>
      </c>
    </row>
    <row r="1018" spans="2:8" x14ac:dyDescent="0.25">
      <c r="B1018" s="11" t="s">
        <v>28</v>
      </c>
      <c r="C1018" s="11">
        <v>8140405</v>
      </c>
      <c r="D1018" s="7" t="s">
        <v>307</v>
      </c>
      <c r="E1018" s="8">
        <v>46400</v>
      </c>
      <c r="F1018" s="9">
        <v>0.62869999999999993</v>
      </c>
      <c r="G1018" s="10">
        <f t="shared" si="110"/>
        <v>29171.679999999997</v>
      </c>
      <c r="H1018" s="7" t="s">
        <v>74</v>
      </c>
    </row>
    <row r="1019" spans="2:8" x14ac:dyDescent="0.25">
      <c r="B1019" s="11" t="s">
        <v>28</v>
      </c>
      <c r="C1019" s="11">
        <v>8140405</v>
      </c>
      <c r="D1019" s="7" t="s">
        <v>307</v>
      </c>
      <c r="E1019" s="8">
        <v>46400</v>
      </c>
      <c r="F1019" s="9">
        <v>0.57630000000000003</v>
      </c>
      <c r="G1019" s="10">
        <f t="shared" si="110"/>
        <v>26740.320000000003</v>
      </c>
      <c r="H1019" s="7" t="s">
        <v>20</v>
      </c>
    </row>
    <row r="1020" spans="2:8" x14ac:dyDescent="0.25">
      <c r="B1020" s="11" t="s">
        <v>28</v>
      </c>
      <c r="C1020" s="11">
        <v>8140405</v>
      </c>
      <c r="D1020" s="7" t="s">
        <v>307</v>
      </c>
      <c r="E1020" s="8">
        <v>46400</v>
      </c>
      <c r="F1020" s="9">
        <v>0.64</v>
      </c>
      <c r="G1020" s="10">
        <f t="shared" si="110"/>
        <v>29696</v>
      </c>
      <c r="H1020" s="7" t="s">
        <v>9</v>
      </c>
    </row>
    <row r="1021" spans="2:8" x14ac:dyDescent="0.25">
      <c r="B1021" s="11" t="s">
        <v>28</v>
      </c>
      <c r="C1021" s="11">
        <v>8140406</v>
      </c>
      <c r="D1021" s="7" t="s">
        <v>466</v>
      </c>
      <c r="E1021" s="8">
        <v>12600</v>
      </c>
      <c r="F1021" s="9">
        <v>0.73080000000000001</v>
      </c>
      <c r="G1021" s="10">
        <f t="shared" si="110"/>
        <v>9208.08</v>
      </c>
      <c r="H1021" s="7" t="s">
        <v>6</v>
      </c>
    </row>
    <row r="1022" spans="2:8" x14ac:dyDescent="0.25">
      <c r="B1022" s="11" t="s">
        <v>28</v>
      </c>
      <c r="C1022" s="11">
        <v>8140406</v>
      </c>
      <c r="D1022" s="7" t="s">
        <v>466</v>
      </c>
      <c r="E1022" s="8">
        <v>12600</v>
      </c>
      <c r="F1022" s="9">
        <v>0.71900000000000008</v>
      </c>
      <c r="G1022" s="10">
        <f t="shared" si="110"/>
        <v>9059.4000000000015</v>
      </c>
      <c r="H1022" s="7" t="s">
        <v>13</v>
      </c>
    </row>
    <row r="1023" spans="2:8" x14ac:dyDescent="0.25">
      <c r="B1023" s="11" t="s">
        <v>28</v>
      </c>
      <c r="C1023" s="11">
        <v>8140406</v>
      </c>
      <c r="D1023" s="7" t="s">
        <v>466</v>
      </c>
      <c r="E1023" s="8">
        <v>12600</v>
      </c>
      <c r="F1023" s="9">
        <v>0.79</v>
      </c>
      <c r="G1023" s="10">
        <f t="shared" si="110"/>
        <v>9954</v>
      </c>
      <c r="H1023" s="7" t="s">
        <v>74</v>
      </c>
    </row>
    <row r="1024" spans="2:8" x14ac:dyDescent="0.25">
      <c r="B1024" s="11" t="s">
        <v>68</v>
      </c>
      <c r="C1024" s="11">
        <v>8140408</v>
      </c>
      <c r="D1024" s="7" t="s">
        <v>609</v>
      </c>
      <c r="E1024" s="8">
        <v>10000</v>
      </c>
      <c r="F1024" s="9">
        <v>7.89</v>
      </c>
      <c r="G1024" s="10">
        <f t="shared" si="110"/>
        <v>78900</v>
      </c>
      <c r="H1024" s="7" t="s">
        <v>104</v>
      </c>
    </row>
    <row r="1025" spans="2:8" x14ac:dyDescent="0.25">
      <c r="B1025" s="11" t="s">
        <v>68</v>
      </c>
      <c r="C1025" s="11">
        <v>8140408</v>
      </c>
      <c r="D1025" s="7" t="s">
        <v>609</v>
      </c>
      <c r="E1025" s="8">
        <v>10000</v>
      </c>
      <c r="F1025" s="9">
        <v>7.6</v>
      </c>
      <c r="G1025" s="10">
        <f t="shared" si="110"/>
        <v>76000</v>
      </c>
      <c r="H1025" s="7" t="s">
        <v>7</v>
      </c>
    </row>
    <row r="1026" spans="2:8" x14ac:dyDescent="0.25">
      <c r="B1026" s="11" t="s">
        <v>68</v>
      </c>
      <c r="C1026" s="11">
        <v>8140408</v>
      </c>
      <c r="D1026" s="7" t="s">
        <v>609</v>
      </c>
      <c r="E1026" s="8">
        <v>10000</v>
      </c>
      <c r="F1026" s="9">
        <v>7.78</v>
      </c>
      <c r="G1026" s="10">
        <f t="shared" ref="G1026:G1037" si="111">+F1026*E1026</f>
        <v>77800</v>
      </c>
      <c r="H1026" s="7" t="s">
        <v>74</v>
      </c>
    </row>
    <row r="1027" spans="2:8" x14ac:dyDescent="0.25">
      <c r="B1027" s="11" t="s">
        <v>67</v>
      </c>
      <c r="C1027" s="11">
        <v>8140505</v>
      </c>
      <c r="D1027" s="7" t="s">
        <v>567</v>
      </c>
      <c r="E1027" s="8">
        <v>7000</v>
      </c>
      <c r="F1027" s="9">
        <v>0.5</v>
      </c>
      <c r="G1027" s="10">
        <f t="shared" si="111"/>
        <v>3500</v>
      </c>
      <c r="H1027" s="7" t="s">
        <v>85</v>
      </c>
    </row>
    <row r="1028" spans="2:8" x14ac:dyDescent="0.25">
      <c r="B1028" s="11" t="s">
        <v>28</v>
      </c>
      <c r="C1028" s="11">
        <v>8140808</v>
      </c>
      <c r="D1028" s="7" t="s">
        <v>220</v>
      </c>
      <c r="E1028" s="8">
        <v>147400</v>
      </c>
      <c r="F1028" s="9">
        <v>0.43957000000000002</v>
      </c>
      <c r="G1028" s="10">
        <f t="shared" si="111"/>
        <v>64792.618000000002</v>
      </c>
      <c r="H1028" s="7" t="s">
        <v>56</v>
      </c>
    </row>
    <row r="1029" spans="2:8" x14ac:dyDescent="0.25">
      <c r="B1029" s="11" t="s">
        <v>28</v>
      </c>
      <c r="C1029" s="11">
        <v>8140808</v>
      </c>
      <c r="D1029" s="7" t="s">
        <v>220</v>
      </c>
      <c r="E1029" s="8">
        <v>147400</v>
      </c>
      <c r="F1029" s="9">
        <v>0.43957000000000002</v>
      </c>
      <c r="G1029" s="10">
        <f t="shared" si="111"/>
        <v>64792.618000000002</v>
      </c>
      <c r="H1029" s="7" t="s">
        <v>59</v>
      </c>
    </row>
    <row r="1030" spans="2:8" x14ac:dyDescent="0.25">
      <c r="B1030" s="11" t="s">
        <v>28</v>
      </c>
      <c r="C1030" s="11">
        <v>8140808</v>
      </c>
      <c r="D1030" s="7" t="s">
        <v>220</v>
      </c>
      <c r="E1030" s="8">
        <v>147400</v>
      </c>
      <c r="F1030" s="9">
        <v>0.38500000000000001</v>
      </c>
      <c r="G1030" s="10">
        <f t="shared" si="111"/>
        <v>56749</v>
      </c>
      <c r="H1030" s="7" t="s">
        <v>29</v>
      </c>
    </row>
    <row r="1031" spans="2:8" x14ac:dyDescent="0.25">
      <c r="B1031" s="11" t="s">
        <v>28</v>
      </c>
      <c r="C1031" s="11">
        <v>8140808</v>
      </c>
      <c r="D1031" s="7" t="s">
        <v>220</v>
      </c>
      <c r="E1031" s="8">
        <v>147400</v>
      </c>
      <c r="F1031" s="9">
        <v>0.39400000000000002</v>
      </c>
      <c r="G1031" s="10">
        <f t="shared" si="111"/>
        <v>58075.600000000006</v>
      </c>
      <c r="H1031" s="7" t="s">
        <v>13</v>
      </c>
    </row>
    <row r="1032" spans="2:8" x14ac:dyDescent="0.25">
      <c r="B1032" s="11" t="s">
        <v>28</v>
      </c>
      <c r="C1032" s="11">
        <v>8140808</v>
      </c>
      <c r="D1032" s="7" t="s">
        <v>220</v>
      </c>
      <c r="E1032" s="8">
        <v>147400</v>
      </c>
      <c r="F1032" s="9">
        <v>0.86599999999999999</v>
      </c>
      <c r="G1032" s="10">
        <f t="shared" si="111"/>
        <v>127648.4</v>
      </c>
      <c r="H1032" s="7" t="s">
        <v>20</v>
      </c>
    </row>
    <row r="1033" spans="2:8" x14ac:dyDescent="0.25">
      <c r="B1033" s="11" t="s">
        <v>28</v>
      </c>
      <c r="C1033" s="11">
        <v>8140808</v>
      </c>
      <c r="D1033" s="7" t="s">
        <v>220</v>
      </c>
      <c r="E1033" s="8">
        <v>147400</v>
      </c>
      <c r="F1033" s="9">
        <v>0.49</v>
      </c>
      <c r="G1033" s="10">
        <f t="shared" si="111"/>
        <v>72226</v>
      </c>
      <c r="H1033" s="7" t="s">
        <v>9</v>
      </c>
    </row>
    <row r="1034" spans="2:8" x14ac:dyDescent="0.25">
      <c r="B1034" s="11" t="s">
        <v>54</v>
      </c>
      <c r="C1034" s="11">
        <v>8140810</v>
      </c>
      <c r="D1034" s="7" t="s">
        <v>570</v>
      </c>
      <c r="E1034" s="8">
        <v>5400</v>
      </c>
      <c r="F1034" s="9">
        <v>2.5</v>
      </c>
      <c r="G1034" s="10">
        <f t="shared" si="111"/>
        <v>13500</v>
      </c>
      <c r="H1034" s="7" t="s">
        <v>23</v>
      </c>
    </row>
    <row r="1035" spans="2:8" x14ac:dyDescent="0.25">
      <c r="B1035" s="11" t="s">
        <v>28</v>
      </c>
      <c r="C1035" s="11">
        <v>8140812</v>
      </c>
      <c r="D1035" s="7" t="s">
        <v>229</v>
      </c>
      <c r="E1035" s="8">
        <v>57200</v>
      </c>
      <c r="F1035" s="9">
        <v>0.56500000000000006</v>
      </c>
      <c r="G1035" s="10">
        <f t="shared" si="111"/>
        <v>32318.000000000004</v>
      </c>
      <c r="H1035" s="7" t="s">
        <v>56</v>
      </c>
    </row>
    <row r="1036" spans="2:8" x14ac:dyDescent="0.25">
      <c r="B1036" s="11" t="s">
        <v>28</v>
      </c>
      <c r="C1036" s="11">
        <v>8140812</v>
      </c>
      <c r="D1036" s="7" t="s">
        <v>229</v>
      </c>
      <c r="E1036" s="8">
        <v>57200</v>
      </c>
      <c r="F1036" s="9">
        <v>0.56500000000000006</v>
      </c>
      <c r="G1036" s="10">
        <f t="shared" si="111"/>
        <v>32318.000000000004</v>
      </c>
      <c r="H1036" s="7" t="s">
        <v>59</v>
      </c>
    </row>
    <row r="1037" spans="2:8" x14ac:dyDescent="0.25">
      <c r="B1037" s="11" t="s">
        <v>28</v>
      </c>
      <c r="C1037" s="11">
        <v>8140812</v>
      </c>
      <c r="D1037" s="7" t="s">
        <v>229</v>
      </c>
      <c r="E1037" s="8">
        <v>57200</v>
      </c>
      <c r="F1037" s="9">
        <v>0.58699999999999997</v>
      </c>
      <c r="G1037" s="10">
        <f t="shared" si="111"/>
        <v>33576.400000000001</v>
      </c>
      <c r="H1037" s="7" t="s">
        <v>13</v>
      </c>
    </row>
    <row r="1038" spans="2:8" x14ac:dyDescent="0.25">
      <c r="B1038" s="11" t="s">
        <v>65</v>
      </c>
      <c r="C1038" s="11">
        <v>8140906</v>
      </c>
      <c r="D1038" s="7" t="s">
        <v>487</v>
      </c>
      <c r="E1038" s="8">
        <v>120</v>
      </c>
      <c r="F1038" s="9">
        <v>3.4</v>
      </c>
      <c r="G1038" s="10">
        <f t="shared" ref="G1038:G1047" si="112">+F1038*E1038</f>
        <v>408</v>
      </c>
      <c r="H1038" s="7" t="s">
        <v>104</v>
      </c>
    </row>
    <row r="1039" spans="2:8" x14ac:dyDescent="0.25">
      <c r="B1039" s="11" t="s">
        <v>28</v>
      </c>
      <c r="C1039" s="11">
        <v>8141007</v>
      </c>
      <c r="D1039" s="7" t="s">
        <v>568</v>
      </c>
      <c r="E1039" s="8">
        <v>80100</v>
      </c>
      <c r="F1039" s="9">
        <v>0.45</v>
      </c>
      <c r="G1039" s="10">
        <f t="shared" si="112"/>
        <v>36045</v>
      </c>
      <c r="H1039" s="7" t="s">
        <v>9</v>
      </c>
    </row>
    <row r="1040" spans="2:8" x14ac:dyDescent="0.25">
      <c r="B1040" s="11" t="s">
        <v>68</v>
      </c>
      <c r="C1040" s="11">
        <v>8141202</v>
      </c>
      <c r="D1040" s="7" t="s">
        <v>498</v>
      </c>
      <c r="E1040" s="8">
        <v>23600</v>
      </c>
      <c r="F1040" s="9">
        <v>1.1000000000000001</v>
      </c>
      <c r="G1040" s="10">
        <f t="shared" si="112"/>
        <v>25960.000000000004</v>
      </c>
      <c r="H1040" s="7" t="s">
        <v>9</v>
      </c>
    </row>
    <row r="1041" spans="2:8" x14ac:dyDescent="0.25">
      <c r="B1041" s="11" t="s">
        <v>27</v>
      </c>
      <c r="C1041" s="11">
        <v>8141403</v>
      </c>
      <c r="D1041" s="7" t="s">
        <v>230</v>
      </c>
      <c r="E1041" s="8">
        <v>97000</v>
      </c>
      <c r="F1041" s="9">
        <v>8.9719999999999994E-2</v>
      </c>
      <c r="G1041" s="10">
        <f t="shared" si="112"/>
        <v>8702.84</v>
      </c>
      <c r="H1041" s="7" t="s">
        <v>59</v>
      </c>
    </row>
    <row r="1042" spans="2:8" x14ac:dyDescent="0.25">
      <c r="B1042" s="11" t="s">
        <v>27</v>
      </c>
      <c r="C1042" s="11">
        <v>8141403</v>
      </c>
      <c r="D1042" s="7" t="s">
        <v>230</v>
      </c>
      <c r="E1042" s="8">
        <v>97000</v>
      </c>
      <c r="F1042" s="9">
        <v>8.9719999999999994E-2</v>
      </c>
      <c r="G1042" s="10">
        <f t="shared" si="112"/>
        <v>8702.84</v>
      </c>
      <c r="H1042" s="7" t="s">
        <v>56</v>
      </c>
    </row>
    <row r="1043" spans="2:8" x14ac:dyDescent="0.25">
      <c r="B1043" s="11" t="s">
        <v>27</v>
      </c>
      <c r="C1043" s="11">
        <v>8141403</v>
      </c>
      <c r="D1043" s="7" t="s">
        <v>230</v>
      </c>
      <c r="E1043" s="8">
        <v>97000</v>
      </c>
      <c r="F1043" s="9">
        <v>0.13</v>
      </c>
      <c r="G1043" s="10">
        <f t="shared" si="112"/>
        <v>12610</v>
      </c>
      <c r="H1043" s="7" t="s">
        <v>74</v>
      </c>
    </row>
    <row r="1044" spans="2:8" x14ac:dyDescent="0.25">
      <c r="B1044" s="11" t="s">
        <v>77</v>
      </c>
      <c r="C1044" s="11">
        <v>8141406</v>
      </c>
      <c r="D1044" s="7" t="s">
        <v>590</v>
      </c>
      <c r="E1044" s="8">
        <v>16992</v>
      </c>
      <c r="F1044" s="9">
        <v>0.62</v>
      </c>
      <c r="G1044" s="10">
        <f t="shared" si="112"/>
        <v>10535.039999999999</v>
      </c>
      <c r="H1044" s="7" t="s">
        <v>30</v>
      </c>
    </row>
    <row r="1045" spans="2:8" x14ac:dyDescent="0.25">
      <c r="B1045" s="11" t="s">
        <v>77</v>
      </c>
      <c r="C1045" s="11">
        <v>8141406</v>
      </c>
      <c r="D1045" s="7" t="s">
        <v>590</v>
      </c>
      <c r="E1045" s="8">
        <v>16992</v>
      </c>
      <c r="F1045" s="9">
        <v>0.57999999999999996</v>
      </c>
      <c r="G1045" s="10">
        <f t="shared" si="112"/>
        <v>9855.3599999999988</v>
      </c>
      <c r="H1045" s="7" t="s">
        <v>99</v>
      </c>
    </row>
    <row r="1046" spans="2:8" x14ac:dyDescent="0.25">
      <c r="B1046" s="11" t="s">
        <v>77</v>
      </c>
      <c r="C1046" s="11">
        <v>8141406</v>
      </c>
      <c r="D1046" s="7" t="s">
        <v>590</v>
      </c>
      <c r="E1046" s="8">
        <v>16992</v>
      </c>
      <c r="F1046" s="9">
        <v>0.62</v>
      </c>
      <c r="G1046" s="10">
        <f t="shared" si="112"/>
        <v>10535.039999999999</v>
      </c>
      <c r="H1046" s="7" t="s">
        <v>35</v>
      </c>
    </row>
    <row r="1047" spans="2:8" x14ac:dyDescent="0.25">
      <c r="B1047" s="11" t="s">
        <v>28</v>
      </c>
      <c r="C1047" s="11">
        <v>8141407</v>
      </c>
      <c r="D1047" s="7" t="s">
        <v>467</v>
      </c>
      <c r="E1047" s="8">
        <v>22300</v>
      </c>
      <c r="F1047" s="9">
        <v>0.59</v>
      </c>
      <c r="G1047" s="10">
        <f t="shared" si="112"/>
        <v>13157</v>
      </c>
      <c r="H1047" s="7" t="s">
        <v>76</v>
      </c>
    </row>
    <row r="1048" spans="2:8" x14ac:dyDescent="0.25">
      <c r="B1048" s="11" t="s">
        <v>68</v>
      </c>
      <c r="C1048" s="11">
        <v>8141408</v>
      </c>
      <c r="D1048" s="7" t="s">
        <v>349</v>
      </c>
      <c r="E1048" s="8">
        <v>84900</v>
      </c>
      <c r="F1048" s="9">
        <v>0.16</v>
      </c>
      <c r="G1048" s="10">
        <f t="shared" ref="G1048:G1054" si="113">+F1048*E1048</f>
        <v>13584</v>
      </c>
      <c r="H1048" s="7" t="s">
        <v>74</v>
      </c>
    </row>
    <row r="1049" spans="2:8" x14ac:dyDescent="0.25">
      <c r="B1049" s="11" t="s">
        <v>28</v>
      </c>
      <c r="C1049" s="11">
        <v>8141503</v>
      </c>
      <c r="D1049" s="7" t="s">
        <v>286</v>
      </c>
      <c r="E1049" s="8">
        <v>8100</v>
      </c>
      <c r="F1049" s="9">
        <v>2.9</v>
      </c>
      <c r="G1049" s="10">
        <f t="shared" si="113"/>
        <v>23490</v>
      </c>
      <c r="H1049" s="7" t="s">
        <v>12</v>
      </c>
    </row>
    <row r="1050" spans="2:8" x14ac:dyDescent="0.25">
      <c r="B1050" s="11" t="s">
        <v>28</v>
      </c>
      <c r="C1050" s="11">
        <v>8141504</v>
      </c>
      <c r="D1050" s="7" t="s">
        <v>375</v>
      </c>
      <c r="E1050" s="8">
        <v>2100</v>
      </c>
      <c r="F1050" s="9">
        <v>5.0999999999999996</v>
      </c>
      <c r="G1050" s="10">
        <f t="shared" si="113"/>
        <v>10710</v>
      </c>
      <c r="H1050" s="7" t="s">
        <v>12</v>
      </c>
    </row>
    <row r="1051" spans="2:8" x14ac:dyDescent="0.25">
      <c r="B1051" s="11" t="s">
        <v>28</v>
      </c>
      <c r="C1051" s="11">
        <v>8141505</v>
      </c>
      <c r="D1051" s="7" t="s">
        <v>593</v>
      </c>
      <c r="E1051" s="8">
        <v>223000</v>
      </c>
      <c r="F1051" s="9">
        <v>1.35</v>
      </c>
      <c r="G1051" s="10">
        <f t="shared" si="113"/>
        <v>301050</v>
      </c>
      <c r="H1051" s="7" t="s">
        <v>71</v>
      </c>
    </row>
    <row r="1052" spans="2:8" x14ac:dyDescent="0.25">
      <c r="B1052" s="11" t="s">
        <v>28</v>
      </c>
      <c r="C1052" s="11">
        <v>8141507</v>
      </c>
      <c r="D1052" s="7" t="s">
        <v>376</v>
      </c>
      <c r="E1052" s="8">
        <v>16900</v>
      </c>
      <c r="F1052" s="9">
        <v>6</v>
      </c>
      <c r="G1052" s="10">
        <f t="shared" si="113"/>
        <v>101400</v>
      </c>
      <c r="H1052" s="7" t="s">
        <v>12</v>
      </c>
    </row>
    <row r="1053" spans="2:8" x14ac:dyDescent="0.25">
      <c r="B1053" s="11" t="s">
        <v>96</v>
      </c>
      <c r="C1053" s="11">
        <v>8141508</v>
      </c>
      <c r="D1053" s="7" t="s">
        <v>377</v>
      </c>
      <c r="E1053" s="8">
        <v>1700</v>
      </c>
      <c r="F1053" s="9">
        <v>6.59</v>
      </c>
      <c r="G1053" s="10">
        <f t="shared" si="113"/>
        <v>11203</v>
      </c>
      <c r="H1053" s="7" t="s">
        <v>12</v>
      </c>
    </row>
    <row r="1054" spans="2:8" x14ac:dyDescent="0.25">
      <c r="B1054" s="11" t="s">
        <v>25</v>
      </c>
      <c r="C1054" s="11">
        <v>8150006</v>
      </c>
      <c r="D1054" s="7" t="s">
        <v>185</v>
      </c>
      <c r="E1054" s="8">
        <v>228500</v>
      </c>
      <c r="F1054" s="9">
        <v>0.30510000000000004</v>
      </c>
      <c r="G1054" s="10">
        <f t="shared" si="113"/>
        <v>69715.350000000006</v>
      </c>
      <c r="H1054" s="7" t="s">
        <v>56</v>
      </c>
    </row>
    <row r="1055" spans="2:8" x14ac:dyDescent="0.25">
      <c r="B1055" s="11" t="s">
        <v>67</v>
      </c>
      <c r="C1055" s="11">
        <v>8150007</v>
      </c>
      <c r="D1055" s="7" t="s">
        <v>280</v>
      </c>
      <c r="E1055" s="8">
        <v>65600</v>
      </c>
      <c r="F1055" s="9">
        <v>0.42</v>
      </c>
      <c r="G1055" s="10">
        <f t="shared" ref="G1055:G1065" si="114">+F1055*E1055</f>
        <v>27552</v>
      </c>
      <c r="H1055" s="7" t="s">
        <v>40</v>
      </c>
    </row>
    <row r="1056" spans="2:8" x14ac:dyDescent="0.25">
      <c r="B1056" s="11" t="s">
        <v>27</v>
      </c>
      <c r="C1056" s="11">
        <v>8150008</v>
      </c>
      <c r="D1056" s="7" t="s">
        <v>334</v>
      </c>
      <c r="E1056" s="8">
        <v>20600</v>
      </c>
      <c r="F1056" s="9">
        <v>1.9238999999999999</v>
      </c>
      <c r="G1056" s="10">
        <f t="shared" si="114"/>
        <v>39632.339999999997</v>
      </c>
      <c r="H1056" s="7" t="s">
        <v>6</v>
      </c>
    </row>
    <row r="1057" spans="2:8" x14ac:dyDescent="0.25">
      <c r="B1057" s="11" t="s">
        <v>27</v>
      </c>
      <c r="C1057" s="11">
        <v>8150012</v>
      </c>
      <c r="D1057" s="7" t="s">
        <v>221</v>
      </c>
      <c r="E1057" s="8">
        <v>92900</v>
      </c>
      <c r="F1057" s="9">
        <v>1.4125000000000001</v>
      </c>
      <c r="G1057" s="10">
        <f t="shared" si="114"/>
        <v>131221.25</v>
      </c>
      <c r="H1057" s="7" t="s">
        <v>20</v>
      </c>
    </row>
    <row r="1058" spans="2:8" x14ac:dyDescent="0.25">
      <c r="B1058" s="11" t="s">
        <v>27</v>
      </c>
      <c r="C1058" s="11">
        <v>8150012</v>
      </c>
      <c r="D1058" s="7" t="s">
        <v>221</v>
      </c>
      <c r="E1058" s="8">
        <v>92900</v>
      </c>
      <c r="F1058" s="9">
        <v>0.86409999999999998</v>
      </c>
      <c r="G1058" s="10">
        <f t="shared" si="114"/>
        <v>80274.89</v>
      </c>
      <c r="H1058" s="7" t="s">
        <v>4</v>
      </c>
    </row>
    <row r="1059" spans="2:8" x14ac:dyDescent="0.25">
      <c r="B1059" s="11" t="s">
        <v>27</v>
      </c>
      <c r="C1059" s="11">
        <v>8150012</v>
      </c>
      <c r="D1059" s="7" t="s">
        <v>221</v>
      </c>
      <c r="E1059" s="8">
        <v>92900</v>
      </c>
      <c r="F1059" s="9">
        <v>1.5</v>
      </c>
      <c r="G1059" s="10">
        <f t="shared" si="114"/>
        <v>139350</v>
      </c>
      <c r="H1059" s="7" t="s">
        <v>85</v>
      </c>
    </row>
    <row r="1060" spans="2:8" x14ac:dyDescent="0.25">
      <c r="B1060" s="11" t="s">
        <v>27</v>
      </c>
      <c r="C1060" s="11">
        <v>8150012</v>
      </c>
      <c r="D1060" s="7" t="s">
        <v>221</v>
      </c>
      <c r="E1060" s="8">
        <v>92900</v>
      </c>
      <c r="F1060" s="9">
        <v>0.88</v>
      </c>
      <c r="G1060" s="10">
        <f t="shared" si="114"/>
        <v>81752</v>
      </c>
      <c r="H1060" s="7" t="s">
        <v>73</v>
      </c>
    </row>
    <row r="1061" spans="2:8" x14ac:dyDescent="0.25">
      <c r="B1061" s="11" t="s">
        <v>27</v>
      </c>
      <c r="C1061" s="11">
        <v>8150012</v>
      </c>
      <c r="D1061" s="7" t="s">
        <v>221</v>
      </c>
      <c r="E1061" s="8">
        <v>92900</v>
      </c>
      <c r="F1061" s="9">
        <v>0.9</v>
      </c>
      <c r="G1061" s="10">
        <f t="shared" si="114"/>
        <v>83610</v>
      </c>
      <c r="H1061" s="7" t="s">
        <v>73</v>
      </c>
    </row>
    <row r="1062" spans="2:8" x14ac:dyDescent="0.25">
      <c r="B1062" s="11" t="s">
        <v>65</v>
      </c>
      <c r="C1062" s="11">
        <v>8160104</v>
      </c>
      <c r="D1062" s="7" t="s">
        <v>546</v>
      </c>
      <c r="E1062" s="8">
        <v>300</v>
      </c>
      <c r="F1062" s="9">
        <v>5.95</v>
      </c>
      <c r="G1062" s="10">
        <f t="shared" si="114"/>
        <v>1785</v>
      </c>
      <c r="H1062" s="7" t="s">
        <v>104</v>
      </c>
    </row>
    <row r="1063" spans="2:8" x14ac:dyDescent="0.25">
      <c r="B1063" s="11" t="s">
        <v>65</v>
      </c>
      <c r="C1063" s="11">
        <v>8160104</v>
      </c>
      <c r="D1063" s="7" t="s">
        <v>546</v>
      </c>
      <c r="E1063" s="8">
        <v>300</v>
      </c>
      <c r="F1063" s="9">
        <v>5.9</v>
      </c>
      <c r="G1063" s="10">
        <f t="shared" si="114"/>
        <v>1770</v>
      </c>
      <c r="H1063" s="7" t="s">
        <v>74</v>
      </c>
    </row>
    <row r="1064" spans="2:8" x14ac:dyDescent="0.25">
      <c r="B1064" s="11" t="s">
        <v>58</v>
      </c>
      <c r="C1064" s="11">
        <v>8160105</v>
      </c>
      <c r="D1064" s="7" t="s">
        <v>248</v>
      </c>
      <c r="E1064" s="8">
        <v>22800</v>
      </c>
      <c r="F1064" s="9">
        <v>0.49</v>
      </c>
      <c r="G1064" s="10">
        <f t="shared" si="114"/>
        <v>11172</v>
      </c>
      <c r="H1064" s="7" t="s">
        <v>104</v>
      </c>
    </row>
    <row r="1065" spans="2:8" x14ac:dyDescent="0.25">
      <c r="B1065" s="11" t="s">
        <v>58</v>
      </c>
      <c r="C1065" s="11">
        <v>8160105</v>
      </c>
      <c r="D1065" s="7" t="s">
        <v>248</v>
      </c>
      <c r="E1065" s="8">
        <v>22800</v>
      </c>
      <c r="F1065" s="9">
        <v>0.45</v>
      </c>
      <c r="G1065" s="10">
        <f t="shared" si="114"/>
        <v>10260</v>
      </c>
      <c r="H1065" s="7" t="s">
        <v>76</v>
      </c>
    </row>
    <row r="1066" spans="2:8" x14ac:dyDescent="0.25">
      <c r="B1066" s="11" t="s">
        <v>58</v>
      </c>
      <c r="C1066" s="11">
        <v>8160108</v>
      </c>
      <c r="D1066" s="7" t="s">
        <v>496</v>
      </c>
      <c r="E1066" s="8">
        <v>5900</v>
      </c>
      <c r="F1066" s="9">
        <v>5.6</v>
      </c>
      <c r="G1066" s="10">
        <f t="shared" ref="G1066:G1070" si="115">+F1066*E1066</f>
        <v>33040</v>
      </c>
      <c r="H1066" s="7" t="s">
        <v>104</v>
      </c>
    </row>
    <row r="1067" spans="2:8" x14ac:dyDescent="0.25">
      <c r="B1067" s="11" t="s">
        <v>58</v>
      </c>
      <c r="C1067" s="11">
        <v>8160110</v>
      </c>
      <c r="D1067" s="7" t="s">
        <v>563</v>
      </c>
      <c r="E1067" s="8">
        <v>1200</v>
      </c>
      <c r="F1067" s="9">
        <v>4.25</v>
      </c>
      <c r="G1067" s="10">
        <f t="shared" si="115"/>
        <v>5100</v>
      </c>
      <c r="H1067" s="7" t="s">
        <v>110</v>
      </c>
    </row>
    <row r="1068" spans="2:8" x14ac:dyDescent="0.25">
      <c r="B1068" s="11" t="s">
        <v>65</v>
      </c>
      <c r="C1068" s="11">
        <v>8160112</v>
      </c>
      <c r="D1068" s="7" t="s">
        <v>414</v>
      </c>
      <c r="E1068" s="8">
        <v>36500</v>
      </c>
      <c r="F1068" s="9">
        <v>3.5</v>
      </c>
      <c r="G1068" s="10">
        <f t="shared" si="115"/>
        <v>127750</v>
      </c>
      <c r="H1068" s="7" t="s">
        <v>35</v>
      </c>
    </row>
    <row r="1069" spans="2:8" x14ac:dyDescent="0.25">
      <c r="B1069" s="11" t="s">
        <v>65</v>
      </c>
      <c r="C1069" s="11">
        <v>8160112</v>
      </c>
      <c r="D1069" s="7" t="s">
        <v>414</v>
      </c>
      <c r="E1069" s="8">
        <v>36500</v>
      </c>
      <c r="F1069" s="9">
        <v>3.79</v>
      </c>
      <c r="G1069" s="10">
        <f t="shared" si="115"/>
        <v>138335</v>
      </c>
      <c r="H1069" s="7" t="s">
        <v>110</v>
      </c>
    </row>
    <row r="1070" spans="2:8" x14ac:dyDescent="0.25">
      <c r="B1070" s="11" t="s">
        <v>58</v>
      </c>
      <c r="C1070" s="11">
        <v>8160113</v>
      </c>
      <c r="D1070" s="7" t="s">
        <v>486</v>
      </c>
      <c r="E1070" s="8">
        <v>18500</v>
      </c>
      <c r="F1070" s="9">
        <v>2.4700000000000002</v>
      </c>
      <c r="G1070" s="10">
        <f t="shared" si="115"/>
        <v>45695</v>
      </c>
      <c r="H1070" s="7" t="s">
        <v>104</v>
      </c>
    </row>
    <row r="1071" spans="2:8" x14ac:dyDescent="0.25">
      <c r="B1071" s="11" t="s">
        <v>69</v>
      </c>
      <c r="C1071" s="11">
        <v>8160114</v>
      </c>
      <c r="D1071" s="7" t="s">
        <v>459</v>
      </c>
      <c r="E1071" s="8">
        <v>500</v>
      </c>
      <c r="F1071" s="9">
        <v>118.77</v>
      </c>
      <c r="G1071" s="10">
        <f t="shared" ref="G1071:G1088" si="116">+F1071*E1071</f>
        <v>59385</v>
      </c>
      <c r="H1071" s="7" t="s">
        <v>35</v>
      </c>
    </row>
    <row r="1072" spans="2:8" x14ac:dyDescent="0.25">
      <c r="B1072" s="11" t="s">
        <v>25</v>
      </c>
      <c r="C1072" s="11">
        <v>8160115</v>
      </c>
      <c r="D1072" s="7" t="s">
        <v>621</v>
      </c>
      <c r="E1072" s="8">
        <v>1400</v>
      </c>
      <c r="F1072" s="9">
        <v>9.74</v>
      </c>
      <c r="G1072" s="10">
        <f t="shared" si="116"/>
        <v>13636</v>
      </c>
      <c r="H1072" s="7" t="s">
        <v>104</v>
      </c>
    </row>
    <row r="1073" spans="2:8" x14ac:dyDescent="0.25">
      <c r="B1073" s="11" t="s">
        <v>58</v>
      </c>
      <c r="C1073" s="11">
        <v>8160116</v>
      </c>
      <c r="D1073" s="7" t="s">
        <v>464</v>
      </c>
      <c r="E1073" s="8">
        <v>2300</v>
      </c>
      <c r="F1073" s="9">
        <v>1.9775</v>
      </c>
      <c r="G1073" s="10">
        <f t="shared" si="116"/>
        <v>4548.25</v>
      </c>
      <c r="H1073" s="7" t="s">
        <v>56</v>
      </c>
    </row>
    <row r="1074" spans="2:8" x14ac:dyDescent="0.25">
      <c r="B1074" s="11" t="s">
        <v>58</v>
      </c>
      <c r="C1074" s="11">
        <v>8160116</v>
      </c>
      <c r="D1074" s="7" t="s">
        <v>464</v>
      </c>
      <c r="E1074" s="8">
        <v>2300</v>
      </c>
      <c r="F1074" s="9">
        <v>4.4400000000000004</v>
      </c>
      <c r="G1074" s="10">
        <f t="shared" si="116"/>
        <v>10212</v>
      </c>
      <c r="H1074" s="7" t="s">
        <v>104</v>
      </c>
    </row>
    <row r="1075" spans="2:8" x14ac:dyDescent="0.25">
      <c r="B1075" s="11" t="s">
        <v>65</v>
      </c>
      <c r="C1075" s="11">
        <v>8160118</v>
      </c>
      <c r="D1075" s="7" t="s">
        <v>460</v>
      </c>
      <c r="E1075" s="8">
        <v>16500</v>
      </c>
      <c r="F1075" s="9">
        <v>12</v>
      </c>
      <c r="G1075" s="10">
        <f t="shared" si="116"/>
        <v>198000</v>
      </c>
      <c r="H1075" s="7" t="s">
        <v>105</v>
      </c>
    </row>
    <row r="1076" spans="2:8" x14ac:dyDescent="0.25">
      <c r="B1076" s="11" t="s">
        <v>65</v>
      </c>
      <c r="C1076" s="11">
        <v>8160118</v>
      </c>
      <c r="D1076" s="7" t="s">
        <v>460</v>
      </c>
      <c r="E1076" s="8">
        <v>16500</v>
      </c>
      <c r="F1076" s="9">
        <v>15.99</v>
      </c>
      <c r="G1076" s="10">
        <f t="shared" si="116"/>
        <v>263835</v>
      </c>
      <c r="H1076" s="7" t="s">
        <v>35</v>
      </c>
    </row>
    <row r="1077" spans="2:8" x14ac:dyDescent="0.25">
      <c r="B1077" s="11" t="s">
        <v>46</v>
      </c>
      <c r="C1077" s="11">
        <v>8160119</v>
      </c>
      <c r="D1077" s="7" t="s">
        <v>415</v>
      </c>
      <c r="E1077" s="8">
        <v>1400</v>
      </c>
      <c r="F1077" s="9">
        <v>22.597999999999999</v>
      </c>
      <c r="G1077" s="10">
        <f t="shared" si="116"/>
        <v>31637.199999999997</v>
      </c>
      <c r="H1077" s="7" t="s">
        <v>14</v>
      </c>
    </row>
    <row r="1078" spans="2:8" x14ac:dyDescent="0.25">
      <c r="B1078" s="11" t="s">
        <v>46</v>
      </c>
      <c r="C1078" s="11">
        <v>8160119</v>
      </c>
      <c r="D1078" s="7" t="s">
        <v>415</v>
      </c>
      <c r="E1078" s="8">
        <v>1400</v>
      </c>
      <c r="F1078" s="9">
        <v>22.42</v>
      </c>
      <c r="G1078" s="10">
        <f t="shared" si="116"/>
        <v>31388.000000000004</v>
      </c>
      <c r="H1078" s="7" t="s">
        <v>35</v>
      </c>
    </row>
    <row r="1079" spans="2:8" x14ac:dyDescent="0.25">
      <c r="B1079" s="11" t="s">
        <v>62</v>
      </c>
      <c r="C1079" s="11">
        <v>8160303</v>
      </c>
      <c r="D1079" s="7" t="s">
        <v>635</v>
      </c>
      <c r="E1079" s="8">
        <v>900</v>
      </c>
      <c r="F1079" s="9">
        <v>25</v>
      </c>
      <c r="G1079" s="10">
        <f t="shared" si="116"/>
        <v>22500</v>
      </c>
      <c r="H1079" s="7" t="s">
        <v>105</v>
      </c>
    </row>
    <row r="1080" spans="2:8" x14ac:dyDescent="0.25">
      <c r="B1080" s="11" t="s">
        <v>25</v>
      </c>
      <c r="C1080" s="11">
        <v>8160403</v>
      </c>
      <c r="D1080" s="7" t="s">
        <v>473</v>
      </c>
      <c r="E1080" s="8">
        <v>8900</v>
      </c>
      <c r="F1080" s="9">
        <v>7.0528999999999993</v>
      </c>
      <c r="G1080" s="10">
        <f t="shared" si="116"/>
        <v>62770.80999999999</v>
      </c>
      <c r="H1080" s="7" t="s">
        <v>7</v>
      </c>
    </row>
    <row r="1081" spans="2:8" x14ac:dyDescent="0.25">
      <c r="B1081" s="11" t="s">
        <v>25</v>
      </c>
      <c r="C1081" s="11">
        <v>8160403</v>
      </c>
      <c r="D1081" s="7" t="s">
        <v>473</v>
      </c>
      <c r="E1081" s="8">
        <v>8900</v>
      </c>
      <c r="F1081" s="9">
        <v>0.7</v>
      </c>
      <c r="G1081" s="10">
        <f t="shared" si="116"/>
        <v>6230</v>
      </c>
      <c r="H1081" s="7" t="s">
        <v>23</v>
      </c>
    </row>
    <row r="1082" spans="2:8" x14ac:dyDescent="0.25">
      <c r="B1082" s="11" t="s">
        <v>25</v>
      </c>
      <c r="C1082" s="11">
        <v>8160403</v>
      </c>
      <c r="D1082" s="7" t="s">
        <v>473</v>
      </c>
      <c r="E1082" s="8">
        <v>8900</v>
      </c>
      <c r="F1082" s="9">
        <v>0.59</v>
      </c>
      <c r="G1082" s="10">
        <f t="shared" si="116"/>
        <v>5251</v>
      </c>
      <c r="H1082" s="7" t="s">
        <v>74</v>
      </c>
    </row>
    <row r="1083" spans="2:8" x14ac:dyDescent="0.25">
      <c r="B1083" s="11" t="s">
        <v>25</v>
      </c>
      <c r="C1083" s="11">
        <v>8160403</v>
      </c>
      <c r="D1083" s="7" t="s">
        <v>473</v>
      </c>
      <c r="E1083" s="8">
        <v>8900</v>
      </c>
      <c r="F1083" s="9">
        <v>0.62</v>
      </c>
      <c r="G1083" s="10">
        <f t="shared" si="116"/>
        <v>5518</v>
      </c>
      <c r="H1083" s="7" t="s">
        <v>104</v>
      </c>
    </row>
    <row r="1084" spans="2:8" x14ac:dyDescent="0.25">
      <c r="B1084" s="11" t="s">
        <v>58</v>
      </c>
      <c r="C1084" s="11">
        <v>8160405</v>
      </c>
      <c r="D1084" s="7" t="s">
        <v>392</v>
      </c>
      <c r="E1084" s="8">
        <v>2200</v>
      </c>
      <c r="F1084" s="9">
        <v>6.5878999999999994</v>
      </c>
      <c r="G1084" s="10">
        <f t="shared" si="116"/>
        <v>14493.38</v>
      </c>
      <c r="H1084" s="7" t="s">
        <v>14</v>
      </c>
    </row>
    <row r="1085" spans="2:8" x14ac:dyDescent="0.25">
      <c r="B1085" s="11" t="s">
        <v>25</v>
      </c>
      <c r="C1085" s="11">
        <v>8160407</v>
      </c>
      <c r="D1085" s="7" t="s">
        <v>302</v>
      </c>
      <c r="E1085" s="8">
        <v>202600</v>
      </c>
      <c r="F1085" s="9">
        <v>1.7486000000000002</v>
      </c>
      <c r="G1085" s="10">
        <f t="shared" si="116"/>
        <v>354266.36000000004</v>
      </c>
      <c r="H1085" s="7" t="s">
        <v>35</v>
      </c>
    </row>
    <row r="1086" spans="2:8" x14ac:dyDescent="0.25">
      <c r="B1086" s="11" t="s">
        <v>25</v>
      </c>
      <c r="C1086" s="11">
        <v>8160407</v>
      </c>
      <c r="D1086" s="7" t="s">
        <v>302</v>
      </c>
      <c r="E1086" s="8">
        <v>202600</v>
      </c>
      <c r="F1086" s="9">
        <v>0.43899999999999995</v>
      </c>
      <c r="G1086" s="10">
        <f t="shared" si="116"/>
        <v>88941.4</v>
      </c>
      <c r="H1086" s="7" t="s">
        <v>104</v>
      </c>
    </row>
    <row r="1087" spans="2:8" x14ac:dyDescent="0.25">
      <c r="B1087" s="11" t="s">
        <v>25</v>
      </c>
      <c r="C1087" s="11">
        <v>8160407</v>
      </c>
      <c r="D1087" s="7" t="s">
        <v>302</v>
      </c>
      <c r="E1087" s="8">
        <v>202600</v>
      </c>
      <c r="F1087" s="9">
        <v>1.75</v>
      </c>
      <c r="G1087" s="10">
        <f t="shared" si="116"/>
        <v>354550</v>
      </c>
      <c r="H1087" s="7" t="s">
        <v>5</v>
      </c>
    </row>
    <row r="1088" spans="2:8" x14ac:dyDescent="0.25">
      <c r="B1088" s="11" t="s">
        <v>87</v>
      </c>
      <c r="C1088" s="11">
        <v>8160408</v>
      </c>
      <c r="D1088" s="7" t="s">
        <v>579</v>
      </c>
      <c r="E1088" s="8">
        <v>459</v>
      </c>
      <c r="F1088" s="9">
        <v>11</v>
      </c>
      <c r="G1088" s="10">
        <f t="shared" si="116"/>
        <v>5049</v>
      </c>
      <c r="H1088" s="7" t="s">
        <v>86</v>
      </c>
    </row>
    <row r="1089" spans="2:8" x14ac:dyDescent="0.25">
      <c r="B1089" s="11" t="s">
        <v>66</v>
      </c>
      <c r="C1089" s="11">
        <v>8160509</v>
      </c>
      <c r="D1089" s="7" t="s">
        <v>336</v>
      </c>
      <c r="E1089" s="8">
        <v>28500</v>
      </c>
      <c r="F1089" s="9">
        <v>0.8</v>
      </c>
      <c r="G1089" s="10">
        <f t="shared" ref="G1089:G1094" si="117">+F1089*E1089</f>
        <v>22800</v>
      </c>
      <c r="H1089" s="7" t="s">
        <v>76</v>
      </c>
    </row>
    <row r="1090" spans="2:8" x14ac:dyDescent="0.25">
      <c r="B1090" s="11" t="s">
        <v>66</v>
      </c>
      <c r="C1090" s="11">
        <v>8160509</v>
      </c>
      <c r="D1090" s="7" t="s">
        <v>336</v>
      </c>
      <c r="E1090" s="8">
        <v>28500</v>
      </c>
      <c r="F1090" s="9">
        <v>0.92</v>
      </c>
      <c r="G1090" s="10">
        <f t="shared" si="117"/>
        <v>26220</v>
      </c>
      <c r="H1090" s="7" t="s">
        <v>89</v>
      </c>
    </row>
    <row r="1091" spans="2:8" x14ac:dyDescent="0.25">
      <c r="B1091" s="11" t="s">
        <v>66</v>
      </c>
      <c r="C1091" s="11">
        <v>8160510</v>
      </c>
      <c r="D1091" s="7" t="s">
        <v>393</v>
      </c>
      <c r="E1091" s="8">
        <v>47300</v>
      </c>
      <c r="F1091" s="9">
        <v>0.6</v>
      </c>
      <c r="G1091" s="10">
        <f t="shared" si="117"/>
        <v>28380</v>
      </c>
      <c r="H1091" s="7" t="s">
        <v>76</v>
      </c>
    </row>
    <row r="1092" spans="2:8" x14ac:dyDescent="0.25">
      <c r="B1092" s="11" t="s">
        <v>66</v>
      </c>
      <c r="C1092" s="11">
        <v>8160510</v>
      </c>
      <c r="D1092" s="7" t="s">
        <v>393</v>
      </c>
      <c r="E1092" s="8">
        <v>47300</v>
      </c>
      <c r="F1092" s="9">
        <v>0.6</v>
      </c>
      <c r="G1092" s="10">
        <f t="shared" si="117"/>
        <v>28380</v>
      </c>
      <c r="H1092" s="7" t="s">
        <v>89</v>
      </c>
    </row>
    <row r="1093" spans="2:8" x14ac:dyDescent="0.25">
      <c r="B1093" s="11" t="s">
        <v>25</v>
      </c>
      <c r="C1093" s="11">
        <v>8160511</v>
      </c>
      <c r="D1093" s="7" t="s">
        <v>591</v>
      </c>
      <c r="E1093" s="8">
        <v>300</v>
      </c>
      <c r="F1093" s="9">
        <v>0.96</v>
      </c>
      <c r="G1093" s="10">
        <f t="shared" si="117"/>
        <v>288</v>
      </c>
      <c r="H1093" s="7" t="s">
        <v>76</v>
      </c>
    </row>
    <row r="1094" spans="2:8" x14ac:dyDescent="0.25">
      <c r="B1094" s="11" t="s">
        <v>66</v>
      </c>
      <c r="C1094" s="11">
        <v>8160512</v>
      </c>
      <c r="D1094" s="7" t="s">
        <v>462</v>
      </c>
      <c r="E1094" s="8">
        <v>36300</v>
      </c>
      <c r="F1094" s="9">
        <v>0.69</v>
      </c>
      <c r="G1094" s="10">
        <f t="shared" si="117"/>
        <v>25046.999999999996</v>
      </c>
      <c r="H1094" s="7" t="s">
        <v>89</v>
      </c>
    </row>
    <row r="1095" spans="2:8" x14ac:dyDescent="0.25">
      <c r="B1095" s="11" t="s">
        <v>66</v>
      </c>
      <c r="C1095" s="11">
        <v>8160513</v>
      </c>
      <c r="D1095" s="7" t="s">
        <v>337</v>
      </c>
      <c r="E1095" s="8">
        <v>163200</v>
      </c>
      <c r="F1095" s="9">
        <v>0.85</v>
      </c>
      <c r="G1095" s="10">
        <f t="shared" ref="G1095:G1100" si="118">+F1095*E1095</f>
        <v>138720</v>
      </c>
      <c r="H1095" s="7" t="s">
        <v>76</v>
      </c>
    </row>
    <row r="1096" spans="2:8" x14ac:dyDescent="0.25">
      <c r="B1096" s="11" t="s">
        <v>66</v>
      </c>
      <c r="C1096" s="11">
        <v>8160513</v>
      </c>
      <c r="D1096" s="7" t="s">
        <v>337</v>
      </c>
      <c r="E1096" s="8">
        <v>163200</v>
      </c>
      <c r="F1096" s="9">
        <v>0.93</v>
      </c>
      <c r="G1096" s="10">
        <f t="shared" si="118"/>
        <v>151776</v>
      </c>
      <c r="H1096" s="7" t="s">
        <v>89</v>
      </c>
    </row>
    <row r="1097" spans="2:8" x14ac:dyDescent="0.25">
      <c r="B1097" s="11" t="s">
        <v>66</v>
      </c>
      <c r="C1097" s="11">
        <v>8160514</v>
      </c>
      <c r="D1097" s="7" t="s">
        <v>330</v>
      </c>
      <c r="E1097" s="8">
        <v>44900</v>
      </c>
      <c r="F1097" s="9">
        <v>0.67</v>
      </c>
      <c r="G1097" s="10">
        <f t="shared" si="118"/>
        <v>30083</v>
      </c>
      <c r="H1097" s="7" t="s">
        <v>76</v>
      </c>
    </row>
    <row r="1098" spans="2:8" x14ac:dyDescent="0.25">
      <c r="B1098" s="11" t="s">
        <v>18</v>
      </c>
      <c r="C1098" s="11">
        <v>8160516</v>
      </c>
      <c r="D1098" s="7" t="s">
        <v>516</v>
      </c>
      <c r="E1098" s="8">
        <v>2200</v>
      </c>
      <c r="F1098" s="9">
        <v>4.26</v>
      </c>
      <c r="G1098" s="10">
        <f t="shared" si="118"/>
        <v>9372</v>
      </c>
      <c r="H1098" s="7" t="s">
        <v>30</v>
      </c>
    </row>
    <row r="1099" spans="2:8" x14ac:dyDescent="0.25">
      <c r="B1099" s="11" t="s">
        <v>66</v>
      </c>
      <c r="C1099" s="11">
        <v>8160517</v>
      </c>
      <c r="D1099" s="7" t="s">
        <v>324</v>
      </c>
      <c r="E1099" s="8">
        <v>189200</v>
      </c>
      <c r="F1099" s="9">
        <v>0.79</v>
      </c>
      <c r="G1099" s="10">
        <f t="shared" si="118"/>
        <v>149468</v>
      </c>
      <c r="H1099" s="7" t="s">
        <v>76</v>
      </c>
    </row>
    <row r="1100" spans="2:8" x14ac:dyDescent="0.25">
      <c r="B1100" s="11" t="s">
        <v>66</v>
      </c>
      <c r="C1100" s="11">
        <v>8160517</v>
      </c>
      <c r="D1100" s="7" t="s">
        <v>324</v>
      </c>
      <c r="E1100" s="8">
        <v>189200</v>
      </c>
      <c r="F1100" s="9">
        <v>0.89</v>
      </c>
      <c r="G1100" s="10">
        <f t="shared" si="118"/>
        <v>168388</v>
      </c>
      <c r="H1100" s="7" t="s">
        <v>89</v>
      </c>
    </row>
    <row r="1101" spans="2:8" x14ac:dyDescent="0.25">
      <c r="B1101" s="11" t="s">
        <v>66</v>
      </c>
      <c r="C1101" s="11">
        <v>8160518</v>
      </c>
      <c r="D1101" s="7" t="s">
        <v>325</v>
      </c>
      <c r="E1101" s="8">
        <v>550400</v>
      </c>
      <c r="F1101" s="9">
        <v>0.78</v>
      </c>
      <c r="G1101" s="10">
        <f t="shared" ref="G1101:G1106" si="119">+F1101*E1101</f>
        <v>429312</v>
      </c>
      <c r="H1101" s="7" t="s">
        <v>76</v>
      </c>
    </row>
    <row r="1102" spans="2:8" x14ac:dyDescent="0.25">
      <c r="B1102" s="11" t="s">
        <v>66</v>
      </c>
      <c r="C1102" s="11">
        <v>8160518</v>
      </c>
      <c r="D1102" s="7" t="s">
        <v>325</v>
      </c>
      <c r="E1102" s="8">
        <v>550400</v>
      </c>
      <c r="F1102" s="9">
        <v>0.85</v>
      </c>
      <c r="G1102" s="10">
        <f t="shared" si="119"/>
        <v>467840</v>
      </c>
      <c r="H1102" s="7" t="s">
        <v>89</v>
      </c>
    </row>
    <row r="1103" spans="2:8" x14ac:dyDescent="0.25">
      <c r="B1103" s="11" t="s">
        <v>66</v>
      </c>
      <c r="C1103" s="11">
        <v>8160520</v>
      </c>
      <c r="D1103" s="7" t="s">
        <v>294</v>
      </c>
      <c r="E1103" s="8">
        <v>52000</v>
      </c>
      <c r="F1103" s="9">
        <v>0.45</v>
      </c>
      <c r="G1103" s="10">
        <f t="shared" si="119"/>
        <v>23400</v>
      </c>
      <c r="H1103" s="7" t="s">
        <v>74</v>
      </c>
    </row>
    <row r="1104" spans="2:8" x14ac:dyDescent="0.25">
      <c r="B1104" s="11" t="s">
        <v>66</v>
      </c>
      <c r="C1104" s="11">
        <v>8160520</v>
      </c>
      <c r="D1104" s="7" t="s">
        <v>294</v>
      </c>
      <c r="E1104" s="8">
        <v>52000</v>
      </c>
      <c r="F1104" s="9">
        <v>0.56999999999999995</v>
      </c>
      <c r="G1104" s="10">
        <f t="shared" si="119"/>
        <v>29639.999999999996</v>
      </c>
      <c r="H1104" s="7" t="s">
        <v>23</v>
      </c>
    </row>
    <row r="1105" spans="2:8" x14ac:dyDescent="0.25">
      <c r="B1105" s="11" t="s">
        <v>66</v>
      </c>
      <c r="C1105" s="11">
        <v>8160521</v>
      </c>
      <c r="D1105" s="7" t="s">
        <v>186</v>
      </c>
      <c r="E1105" s="8">
        <v>277000</v>
      </c>
      <c r="F1105" s="9">
        <v>0.27</v>
      </c>
      <c r="G1105" s="10">
        <f t="shared" si="119"/>
        <v>74790</v>
      </c>
      <c r="H1105" s="7" t="s">
        <v>74</v>
      </c>
    </row>
    <row r="1106" spans="2:8" x14ac:dyDescent="0.25">
      <c r="B1106" s="11" t="s">
        <v>66</v>
      </c>
      <c r="C1106" s="11">
        <v>8160522</v>
      </c>
      <c r="D1106" s="7" t="s">
        <v>379</v>
      </c>
      <c r="E1106" s="8">
        <v>146700</v>
      </c>
      <c r="F1106" s="9">
        <v>0.93</v>
      </c>
      <c r="G1106" s="10">
        <f t="shared" si="119"/>
        <v>136431</v>
      </c>
      <c r="H1106" s="7" t="s">
        <v>11</v>
      </c>
    </row>
    <row r="1107" spans="2:8" x14ac:dyDescent="0.25">
      <c r="B1107" s="11" t="s">
        <v>66</v>
      </c>
      <c r="C1107" s="11">
        <v>8160523</v>
      </c>
      <c r="D1107" s="7" t="s">
        <v>255</v>
      </c>
      <c r="E1107" s="8">
        <v>509200</v>
      </c>
      <c r="F1107" s="9">
        <v>0.57999999999999996</v>
      </c>
      <c r="G1107" s="10">
        <f t="shared" ref="G1107:G1113" si="120">+F1107*E1107</f>
        <v>295336</v>
      </c>
      <c r="H1107" s="7" t="s">
        <v>76</v>
      </c>
    </row>
    <row r="1108" spans="2:8" x14ac:dyDescent="0.25">
      <c r="B1108" s="11" t="s">
        <v>66</v>
      </c>
      <c r="C1108" s="11">
        <v>8160523</v>
      </c>
      <c r="D1108" s="7" t="s">
        <v>255</v>
      </c>
      <c r="E1108" s="8">
        <v>509200</v>
      </c>
      <c r="F1108" s="9">
        <v>0.51</v>
      </c>
      <c r="G1108" s="10">
        <f t="shared" si="120"/>
        <v>259692</v>
      </c>
      <c r="H1108" s="7" t="s">
        <v>89</v>
      </c>
    </row>
    <row r="1109" spans="2:8" x14ac:dyDescent="0.25">
      <c r="B1109" s="11" t="s">
        <v>18</v>
      </c>
      <c r="C1109" s="11">
        <v>8160525</v>
      </c>
      <c r="D1109" s="7" t="s">
        <v>592</v>
      </c>
      <c r="E1109" s="8">
        <v>600</v>
      </c>
      <c r="F1109" s="9">
        <v>7.08</v>
      </c>
      <c r="G1109" s="10">
        <f t="shared" si="120"/>
        <v>4248</v>
      </c>
      <c r="H1109" s="7" t="s">
        <v>30</v>
      </c>
    </row>
    <row r="1110" spans="2:8" x14ac:dyDescent="0.25">
      <c r="B1110" s="11" t="s">
        <v>18</v>
      </c>
      <c r="C1110" s="11">
        <v>8160526</v>
      </c>
      <c r="D1110" s="7" t="s">
        <v>517</v>
      </c>
      <c r="E1110" s="8">
        <v>300</v>
      </c>
      <c r="F1110" s="9">
        <v>4.26</v>
      </c>
      <c r="G1110" s="10">
        <f t="shared" si="120"/>
        <v>1278</v>
      </c>
      <c r="H1110" s="7" t="s">
        <v>30</v>
      </c>
    </row>
    <row r="1111" spans="2:8" x14ac:dyDescent="0.25">
      <c r="B1111" s="11" t="s">
        <v>66</v>
      </c>
      <c r="C1111" s="11">
        <v>8160528</v>
      </c>
      <c r="D1111" s="7" t="s">
        <v>441</v>
      </c>
      <c r="E1111" s="8">
        <v>107300</v>
      </c>
      <c r="F1111" s="9">
        <v>0.11</v>
      </c>
      <c r="G1111" s="10">
        <f t="shared" si="120"/>
        <v>11803</v>
      </c>
      <c r="H1111" s="7" t="s">
        <v>76</v>
      </c>
    </row>
    <row r="1112" spans="2:8" x14ac:dyDescent="0.25">
      <c r="B1112" s="11" t="s">
        <v>66</v>
      </c>
      <c r="C1112" s="11">
        <v>8160528</v>
      </c>
      <c r="D1112" s="7" t="s">
        <v>441</v>
      </c>
      <c r="E1112" s="8">
        <v>107300</v>
      </c>
      <c r="F1112" s="9">
        <v>0.18</v>
      </c>
      <c r="G1112" s="10">
        <f t="shared" si="120"/>
        <v>19314</v>
      </c>
      <c r="H1112" s="7" t="s">
        <v>23</v>
      </c>
    </row>
    <row r="1113" spans="2:8" x14ac:dyDescent="0.25">
      <c r="B1113" s="11" t="s">
        <v>69</v>
      </c>
      <c r="C1113" s="11">
        <v>8160530</v>
      </c>
      <c r="D1113" s="7" t="s">
        <v>513</v>
      </c>
      <c r="E1113" s="8">
        <v>5500</v>
      </c>
      <c r="F1113" s="9">
        <v>1.49</v>
      </c>
      <c r="G1113" s="10">
        <f t="shared" si="120"/>
        <v>8195</v>
      </c>
      <c r="H1113" s="7" t="s">
        <v>104</v>
      </c>
    </row>
    <row r="1114" spans="2:8" x14ac:dyDescent="0.25">
      <c r="B1114" s="11" t="s">
        <v>111</v>
      </c>
      <c r="C1114" s="11">
        <v>8160531</v>
      </c>
      <c r="D1114" s="7" t="s">
        <v>518</v>
      </c>
      <c r="E1114" s="8">
        <v>310560</v>
      </c>
      <c r="F1114" s="9">
        <v>4.18</v>
      </c>
      <c r="G1114" s="10">
        <f t="shared" ref="G1114:G1124" si="121">+F1114*E1114</f>
        <v>1298140.7999999998</v>
      </c>
      <c r="H1114" s="7" t="s">
        <v>76</v>
      </c>
    </row>
    <row r="1115" spans="2:8" x14ac:dyDescent="0.25">
      <c r="B1115" s="11" t="s">
        <v>111</v>
      </c>
      <c r="C1115" s="11">
        <v>8160531</v>
      </c>
      <c r="D1115" s="7" t="s">
        <v>518</v>
      </c>
      <c r="E1115" s="8">
        <v>310560</v>
      </c>
      <c r="F1115" s="9">
        <v>4.83</v>
      </c>
      <c r="G1115" s="10">
        <f t="shared" si="121"/>
        <v>1500004.8</v>
      </c>
      <c r="H1115" s="7" t="s">
        <v>11</v>
      </c>
    </row>
    <row r="1116" spans="2:8" x14ac:dyDescent="0.25">
      <c r="B1116" s="11" t="s">
        <v>111</v>
      </c>
      <c r="C1116" s="11">
        <v>8160531</v>
      </c>
      <c r="D1116" s="7" t="s">
        <v>518</v>
      </c>
      <c r="E1116" s="8">
        <v>310560</v>
      </c>
      <c r="F1116" s="9">
        <v>3.75</v>
      </c>
      <c r="G1116" s="10">
        <f t="shared" si="121"/>
        <v>1164600</v>
      </c>
      <c r="H1116" s="7" t="s">
        <v>30</v>
      </c>
    </row>
    <row r="1117" spans="2:8" x14ac:dyDescent="0.25">
      <c r="B1117" s="11" t="s">
        <v>111</v>
      </c>
      <c r="C1117" s="11">
        <v>8160532</v>
      </c>
      <c r="D1117" s="7" t="s">
        <v>519</v>
      </c>
      <c r="E1117" s="8">
        <v>280800</v>
      </c>
      <c r="F1117" s="9">
        <v>4.18</v>
      </c>
      <c r="G1117" s="10">
        <f t="shared" si="121"/>
        <v>1173744</v>
      </c>
      <c r="H1117" s="7" t="s">
        <v>76</v>
      </c>
    </row>
    <row r="1118" spans="2:8" x14ac:dyDescent="0.25">
      <c r="B1118" s="11" t="s">
        <v>111</v>
      </c>
      <c r="C1118" s="11">
        <v>8160532</v>
      </c>
      <c r="D1118" s="7" t="s">
        <v>519</v>
      </c>
      <c r="E1118" s="8">
        <v>280800</v>
      </c>
      <c r="F1118" s="9">
        <v>4.83</v>
      </c>
      <c r="G1118" s="10">
        <f t="shared" si="121"/>
        <v>1356264</v>
      </c>
      <c r="H1118" s="7" t="s">
        <v>11</v>
      </c>
    </row>
    <row r="1119" spans="2:8" x14ac:dyDescent="0.25">
      <c r="B1119" s="11" t="s">
        <v>111</v>
      </c>
      <c r="C1119" s="11">
        <v>8160532</v>
      </c>
      <c r="D1119" s="7" t="s">
        <v>519</v>
      </c>
      <c r="E1119" s="8">
        <v>280000</v>
      </c>
      <c r="F1119" s="9">
        <v>3.75</v>
      </c>
      <c r="G1119" s="10">
        <f t="shared" si="121"/>
        <v>1050000</v>
      </c>
      <c r="H1119" s="7" t="s">
        <v>30</v>
      </c>
    </row>
    <row r="1120" spans="2:8" x14ac:dyDescent="0.25">
      <c r="B1120" s="11" t="s">
        <v>111</v>
      </c>
      <c r="C1120" s="11">
        <v>8160533</v>
      </c>
      <c r="D1120" s="7" t="s">
        <v>520</v>
      </c>
      <c r="E1120" s="8">
        <v>91440</v>
      </c>
      <c r="F1120" s="9">
        <v>4.18</v>
      </c>
      <c r="G1120" s="10">
        <f t="shared" si="121"/>
        <v>382219.19999999995</v>
      </c>
      <c r="H1120" s="7" t="s">
        <v>76</v>
      </c>
    </row>
    <row r="1121" spans="2:8" x14ac:dyDescent="0.25">
      <c r="B1121" s="11" t="s">
        <v>111</v>
      </c>
      <c r="C1121" s="11">
        <v>8160533</v>
      </c>
      <c r="D1121" s="7" t="s">
        <v>520</v>
      </c>
      <c r="E1121" s="8">
        <v>91440</v>
      </c>
      <c r="F1121" s="9">
        <v>4.83</v>
      </c>
      <c r="G1121" s="10">
        <f t="shared" si="121"/>
        <v>441655.2</v>
      </c>
      <c r="H1121" s="7" t="s">
        <v>11</v>
      </c>
    </row>
    <row r="1122" spans="2:8" x14ac:dyDescent="0.25">
      <c r="B1122" s="11" t="s">
        <v>111</v>
      </c>
      <c r="C1122" s="11">
        <v>8160533</v>
      </c>
      <c r="D1122" s="7" t="s">
        <v>520</v>
      </c>
      <c r="E1122" s="8">
        <v>91440</v>
      </c>
      <c r="F1122" s="9">
        <v>3.75</v>
      </c>
      <c r="G1122" s="10">
        <f t="shared" si="121"/>
        <v>342900</v>
      </c>
      <c r="H1122" s="7" t="s">
        <v>30</v>
      </c>
    </row>
    <row r="1123" spans="2:8" x14ac:dyDescent="0.25">
      <c r="B1123" s="11" t="s">
        <v>66</v>
      </c>
      <c r="C1123" s="11">
        <v>8160534</v>
      </c>
      <c r="D1123" s="7" t="s">
        <v>338</v>
      </c>
      <c r="E1123" s="8">
        <v>72200</v>
      </c>
      <c r="F1123" s="9">
        <v>0.84</v>
      </c>
      <c r="G1123" s="10">
        <f t="shared" si="121"/>
        <v>60648</v>
      </c>
      <c r="H1123" s="7" t="s">
        <v>89</v>
      </c>
    </row>
    <row r="1124" spans="2:8" x14ac:dyDescent="0.25">
      <c r="B1124" s="11" t="s">
        <v>66</v>
      </c>
      <c r="C1124" s="11">
        <v>8160534</v>
      </c>
      <c r="D1124" s="7" t="s">
        <v>338</v>
      </c>
      <c r="E1124" s="8">
        <v>72200</v>
      </c>
      <c r="F1124" s="9">
        <v>1.26</v>
      </c>
      <c r="G1124" s="10">
        <f t="shared" si="121"/>
        <v>90972</v>
      </c>
      <c r="H1124" s="7" t="s">
        <v>11</v>
      </c>
    </row>
    <row r="1125" spans="2:8" x14ac:dyDescent="0.25">
      <c r="B1125" s="11" t="s">
        <v>66</v>
      </c>
      <c r="C1125" s="11">
        <v>8160535</v>
      </c>
      <c r="D1125" s="7" t="s">
        <v>394</v>
      </c>
      <c r="E1125" s="8">
        <v>704300</v>
      </c>
      <c r="F1125" s="9">
        <v>0.41</v>
      </c>
      <c r="G1125" s="10">
        <f t="shared" ref="G1125:G1132" si="122">+F1125*E1125</f>
        <v>288763</v>
      </c>
      <c r="H1125" s="7" t="s">
        <v>76</v>
      </c>
    </row>
    <row r="1126" spans="2:8" x14ac:dyDescent="0.25">
      <c r="B1126" s="11" t="s">
        <v>66</v>
      </c>
      <c r="C1126" s="11">
        <v>8160535</v>
      </c>
      <c r="D1126" s="7" t="s">
        <v>394</v>
      </c>
      <c r="E1126" s="8">
        <v>704300</v>
      </c>
      <c r="F1126" s="9">
        <v>0.5</v>
      </c>
      <c r="G1126" s="10">
        <f t="shared" si="122"/>
        <v>352150</v>
      </c>
      <c r="H1126" s="7" t="s">
        <v>89</v>
      </c>
    </row>
    <row r="1127" spans="2:8" x14ac:dyDescent="0.25">
      <c r="B1127" s="11" t="s">
        <v>66</v>
      </c>
      <c r="C1127" s="11">
        <v>8160536</v>
      </c>
      <c r="D1127" s="7" t="s">
        <v>481</v>
      </c>
      <c r="E1127" s="8">
        <v>38000</v>
      </c>
      <c r="F1127" s="9">
        <v>1.9999</v>
      </c>
      <c r="G1127" s="10">
        <f t="shared" si="122"/>
        <v>75996.2</v>
      </c>
      <c r="H1127" s="7" t="s">
        <v>13</v>
      </c>
    </row>
    <row r="1128" spans="2:8" x14ac:dyDescent="0.25">
      <c r="B1128" s="11" t="s">
        <v>66</v>
      </c>
      <c r="C1128" s="11">
        <v>8160537</v>
      </c>
      <c r="D1128" s="7" t="s">
        <v>603</v>
      </c>
      <c r="E1128" s="8">
        <v>59400</v>
      </c>
      <c r="F1128" s="9">
        <v>0.85</v>
      </c>
      <c r="G1128" s="10">
        <f t="shared" si="122"/>
        <v>50490</v>
      </c>
      <c r="H1128" s="7" t="s">
        <v>74</v>
      </c>
    </row>
    <row r="1129" spans="2:8" x14ac:dyDescent="0.25">
      <c r="B1129" s="11" t="s">
        <v>66</v>
      </c>
      <c r="C1129" s="11">
        <v>8160538</v>
      </c>
      <c r="D1129" s="7" t="s">
        <v>463</v>
      </c>
      <c r="E1129" s="8">
        <v>6100</v>
      </c>
      <c r="F1129" s="9">
        <v>5.75</v>
      </c>
      <c r="G1129" s="10">
        <f t="shared" si="122"/>
        <v>35075</v>
      </c>
      <c r="H1129" s="7" t="s">
        <v>89</v>
      </c>
    </row>
    <row r="1130" spans="2:8" x14ac:dyDescent="0.25">
      <c r="B1130" s="11" t="s">
        <v>58</v>
      </c>
      <c r="C1130" s="11">
        <v>8160623</v>
      </c>
      <c r="D1130" s="7" t="s">
        <v>485</v>
      </c>
      <c r="E1130" s="8">
        <v>15500</v>
      </c>
      <c r="F1130" s="9">
        <v>0.83</v>
      </c>
      <c r="G1130" s="10">
        <f t="shared" si="122"/>
        <v>12865</v>
      </c>
      <c r="H1130" s="7" t="s">
        <v>74</v>
      </c>
    </row>
    <row r="1131" spans="2:8" x14ac:dyDescent="0.25">
      <c r="B1131" s="11" t="s">
        <v>58</v>
      </c>
      <c r="C1131" s="11">
        <v>8160623</v>
      </c>
      <c r="D1131" s="7" t="s">
        <v>485</v>
      </c>
      <c r="E1131" s="8">
        <v>15500</v>
      </c>
      <c r="F1131" s="9">
        <v>0.94</v>
      </c>
      <c r="G1131" s="10">
        <f t="shared" si="122"/>
        <v>14570</v>
      </c>
      <c r="H1131" s="7" t="s">
        <v>23</v>
      </c>
    </row>
    <row r="1132" spans="2:8" x14ac:dyDescent="0.25">
      <c r="B1132" s="11" t="s">
        <v>58</v>
      </c>
      <c r="C1132" s="11">
        <v>8160623</v>
      </c>
      <c r="D1132" s="7" t="s">
        <v>485</v>
      </c>
      <c r="E1132" s="8">
        <v>15500</v>
      </c>
      <c r="F1132" s="9">
        <v>0.86</v>
      </c>
      <c r="G1132" s="10">
        <f t="shared" si="122"/>
        <v>13330</v>
      </c>
      <c r="H1132" s="7" t="s">
        <v>104</v>
      </c>
    </row>
    <row r="1133" spans="2:8" x14ac:dyDescent="0.25">
      <c r="B1133" s="11" t="s">
        <v>58</v>
      </c>
      <c r="C1133" s="11">
        <v>8160624</v>
      </c>
      <c r="D1133" s="7" t="s">
        <v>560</v>
      </c>
      <c r="E1133" s="8">
        <v>800</v>
      </c>
      <c r="F1133" s="9">
        <v>31</v>
      </c>
      <c r="G1133" s="10">
        <f t="shared" ref="G1133:G1142" si="123">+F1133*E1133</f>
        <v>24800</v>
      </c>
      <c r="H1133" s="7" t="s">
        <v>104</v>
      </c>
    </row>
    <row r="1134" spans="2:8" x14ac:dyDescent="0.25">
      <c r="B1134" s="11" t="s">
        <v>66</v>
      </c>
      <c r="C1134" s="11">
        <v>8160626</v>
      </c>
      <c r="D1134" s="7" t="s">
        <v>528</v>
      </c>
      <c r="E1134" s="8">
        <v>15000</v>
      </c>
      <c r="F1134" s="9">
        <v>30.52</v>
      </c>
      <c r="G1134" s="10">
        <f t="shared" si="123"/>
        <v>457800</v>
      </c>
      <c r="H1134" s="7" t="s">
        <v>56</v>
      </c>
    </row>
    <row r="1135" spans="2:8" x14ac:dyDescent="0.25">
      <c r="B1135" s="11" t="s">
        <v>66</v>
      </c>
      <c r="C1135" s="11">
        <v>8160626</v>
      </c>
      <c r="D1135" s="7" t="s">
        <v>528</v>
      </c>
      <c r="E1135" s="8">
        <v>15000</v>
      </c>
      <c r="F1135" s="9">
        <v>27.22</v>
      </c>
      <c r="G1135" s="10">
        <f t="shared" si="123"/>
        <v>408300</v>
      </c>
      <c r="H1135" s="7" t="s">
        <v>14</v>
      </c>
    </row>
    <row r="1136" spans="2:8" x14ac:dyDescent="0.25">
      <c r="B1136" s="11" t="s">
        <v>27</v>
      </c>
      <c r="C1136" s="11">
        <v>8170103</v>
      </c>
      <c r="D1136" s="7" t="s">
        <v>606</v>
      </c>
      <c r="E1136" s="8">
        <v>4</v>
      </c>
      <c r="F1136" s="9">
        <v>400</v>
      </c>
      <c r="G1136" s="10">
        <f t="shared" si="123"/>
        <v>1600</v>
      </c>
      <c r="H1136" s="7" t="s">
        <v>85</v>
      </c>
    </row>
    <row r="1137" spans="2:8" x14ac:dyDescent="0.25">
      <c r="B1137" s="11" t="s">
        <v>36</v>
      </c>
      <c r="C1137" s="11">
        <v>8170106</v>
      </c>
      <c r="D1137" s="7" t="s">
        <v>524</v>
      </c>
      <c r="E1137" s="8">
        <v>25</v>
      </c>
      <c r="F1137" s="9">
        <v>33</v>
      </c>
      <c r="G1137" s="10">
        <f t="shared" si="123"/>
        <v>825</v>
      </c>
      <c r="H1137" s="7" t="s">
        <v>105</v>
      </c>
    </row>
    <row r="1138" spans="2:8" x14ac:dyDescent="0.25">
      <c r="B1138" s="11" t="s">
        <v>66</v>
      </c>
      <c r="C1138" s="11">
        <v>8170107</v>
      </c>
      <c r="D1138" s="7" t="s">
        <v>599</v>
      </c>
      <c r="E1138" s="8">
        <v>40</v>
      </c>
      <c r="F1138" s="9">
        <v>70</v>
      </c>
      <c r="G1138" s="10">
        <f t="shared" si="123"/>
        <v>2800</v>
      </c>
      <c r="H1138" s="7" t="s">
        <v>105</v>
      </c>
    </row>
    <row r="1139" spans="2:8" x14ac:dyDescent="0.25">
      <c r="B1139" s="11" t="s">
        <v>100</v>
      </c>
      <c r="C1139" s="11">
        <v>8170111</v>
      </c>
      <c r="D1139" s="7" t="s">
        <v>470</v>
      </c>
      <c r="E1139" s="8">
        <v>900</v>
      </c>
      <c r="F1139" s="9">
        <v>8.3626000000000005</v>
      </c>
      <c r="G1139" s="10">
        <f t="shared" si="123"/>
        <v>7526.34</v>
      </c>
      <c r="H1139" s="7" t="s">
        <v>7</v>
      </c>
    </row>
    <row r="1140" spans="2:8" x14ac:dyDescent="0.25">
      <c r="B1140" s="11" t="s">
        <v>28</v>
      </c>
      <c r="C1140" s="11">
        <v>8250003</v>
      </c>
      <c r="D1140" s="7" t="s">
        <v>531</v>
      </c>
      <c r="E1140" s="8">
        <v>260</v>
      </c>
      <c r="F1140" s="9">
        <v>47.46</v>
      </c>
      <c r="G1140" s="10">
        <f t="shared" si="123"/>
        <v>12339.6</v>
      </c>
      <c r="H1140" s="7" t="s">
        <v>56</v>
      </c>
    </row>
    <row r="1141" spans="2:8" x14ac:dyDescent="0.25">
      <c r="B1141" s="11" t="s">
        <v>91</v>
      </c>
      <c r="C1141" s="11">
        <v>8250012</v>
      </c>
      <c r="D1141" s="7" t="s">
        <v>605</v>
      </c>
      <c r="E1141" s="8">
        <v>50</v>
      </c>
      <c r="F1141" s="9">
        <v>13.65</v>
      </c>
      <c r="G1141" s="10">
        <f t="shared" si="123"/>
        <v>682.5</v>
      </c>
      <c r="H1141" s="7" t="s">
        <v>12</v>
      </c>
    </row>
    <row r="1142" spans="2:8" x14ac:dyDescent="0.25">
      <c r="B1142" s="11" t="s">
        <v>68</v>
      </c>
      <c r="C1142" s="11">
        <v>8250013</v>
      </c>
      <c r="D1142" s="7" t="s">
        <v>483</v>
      </c>
      <c r="E1142" s="8">
        <v>100</v>
      </c>
      <c r="F1142" s="9">
        <v>166.35589999999999</v>
      </c>
      <c r="G1142" s="10">
        <f t="shared" si="123"/>
        <v>16635.59</v>
      </c>
      <c r="H1142" s="7" t="s">
        <v>35</v>
      </c>
    </row>
    <row r="1143" spans="2:8" x14ac:dyDescent="0.25">
      <c r="B1143" s="11" t="s">
        <v>68</v>
      </c>
      <c r="C1143" s="11">
        <v>8250013</v>
      </c>
      <c r="D1143" s="7" t="s">
        <v>483</v>
      </c>
      <c r="E1143" s="8">
        <v>100</v>
      </c>
      <c r="F1143" s="9">
        <v>172.71</v>
      </c>
      <c r="G1143" s="10">
        <f t="shared" ref="G1143:G1155" si="124">+F1143*E1143</f>
        <v>17271</v>
      </c>
      <c r="H1143" s="7" t="s">
        <v>12</v>
      </c>
    </row>
    <row r="1144" spans="2:8" x14ac:dyDescent="0.25">
      <c r="B1144" s="11" t="s">
        <v>28</v>
      </c>
      <c r="C1144" s="11">
        <v>8250022</v>
      </c>
      <c r="D1144" s="7" t="s">
        <v>247</v>
      </c>
      <c r="E1144" s="8">
        <v>1900</v>
      </c>
      <c r="F1144" s="9">
        <v>1.089</v>
      </c>
      <c r="G1144" s="10">
        <f t="shared" si="124"/>
        <v>2069.1</v>
      </c>
      <c r="H1144" s="7" t="s">
        <v>104</v>
      </c>
    </row>
    <row r="1145" spans="2:8" x14ac:dyDescent="0.25">
      <c r="B1145" s="11" t="s">
        <v>57</v>
      </c>
      <c r="C1145" s="11">
        <v>8250023</v>
      </c>
      <c r="D1145" s="7" t="s">
        <v>313</v>
      </c>
      <c r="E1145" s="8">
        <v>900</v>
      </c>
      <c r="F1145" s="9">
        <v>86.451900000000009</v>
      </c>
      <c r="G1145" s="10">
        <f t="shared" si="124"/>
        <v>77806.710000000006</v>
      </c>
      <c r="H1145" s="7" t="s">
        <v>14</v>
      </c>
    </row>
    <row r="1146" spans="2:8" x14ac:dyDescent="0.25">
      <c r="B1146" s="11" t="s">
        <v>57</v>
      </c>
      <c r="C1146" s="11">
        <v>8250023</v>
      </c>
      <c r="D1146" s="7" t="s">
        <v>313</v>
      </c>
      <c r="E1146" s="8">
        <v>900</v>
      </c>
      <c r="F1146" s="9">
        <v>119</v>
      </c>
      <c r="G1146" s="10">
        <f t="shared" si="124"/>
        <v>107100</v>
      </c>
      <c r="H1146" s="7" t="s">
        <v>76</v>
      </c>
    </row>
    <row r="1147" spans="2:8" x14ac:dyDescent="0.25">
      <c r="B1147" s="11" t="s">
        <v>57</v>
      </c>
      <c r="C1147" s="11">
        <v>8250023</v>
      </c>
      <c r="D1147" s="7" t="s">
        <v>313</v>
      </c>
      <c r="E1147" s="8">
        <v>900</v>
      </c>
      <c r="F1147" s="9">
        <v>87.09</v>
      </c>
      <c r="G1147" s="10">
        <f t="shared" si="124"/>
        <v>78381</v>
      </c>
      <c r="H1147" s="7" t="s">
        <v>35</v>
      </c>
    </row>
    <row r="1148" spans="2:8" x14ac:dyDescent="0.25">
      <c r="B1148" s="11" t="s">
        <v>57</v>
      </c>
      <c r="C1148" s="11">
        <v>8250023</v>
      </c>
      <c r="D1148" s="7" t="s">
        <v>313</v>
      </c>
      <c r="E1148" s="8">
        <v>900</v>
      </c>
      <c r="F1148" s="9">
        <v>87.74</v>
      </c>
      <c r="G1148" s="10">
        <f t="shared" si="124"/>
        <v>78966</v>
      </c>
      <c r="H1148" s="7" t="s">
        <v>12</v>
      </c>
    </row>
    <row r="1149" spans="2:8" x14ac:dyDescent="0.25">
      <c r="B1149" s="11" t="s">
        <v>69</v>
      </c>
      <c r="C1149" s="11">
        <v>8250024</v>
      </c>
      <c r="D1149" s="7" t="s">
        <v>305</v>
      </c>
      <c r="E1149" s="8">
        <v>800</v>
      </c>
      <c r="F1149" s="9">
        <v>32</v>
      </c>
      <c r="G1149" s="10">
        <f t="shared" si="124"/>
        <v>25600</v>
      </c>
      <c r="H1149" s="7" t="s">
        <v>76</v>
      </c>
    </row>
    <row r="1150" spans="2:8" x14ac:dyDescent="0.25">
      <c r="B1150" s="11" t="s">
        <v>69</v>
      </c>
      <c r="C1150" s="11">
        <v>8250024</v>
      </c>
      <c r="D1150" s="7" t="s">
        <v>305</v>
      </c>
      <c r="E1150" s="8">
        <v>800</v>
      </c>
      <c r="F1150" s="9">
        <v>122</v>
      </c>
      <c r="G1150" s="10">
        <f t="shared" si="124"/>
        <v>97600</v>
      </c>
      <c r="H1150" s="7" t="s">
        <v>12</v>
      </c>
    </row>
    <row r="1151" spans="2:8" x14ac:dyDescent="0.25">
      <c r="B1151" s="11" t="s">
        <v>69</v>
      </c>
      <c r="C1151" s="11">
        <v>8250024</v>
      </c>
      <c r="D1151" s="7" t="s">
        <v>305</v>
      </c>
      <c r="E1151" s="8">
        <v>800</v>
      </c>
      <c r="F1151" s="9">
        <v>75</v>
      </c>
      <c r="G1151" s="10">
        <f t="shared" si="124"/>
        <v>60000</v>
      </c>
      <c r="H1151" s="7" t="s">
        <v>105</v>
      </c>
    </row>
    <row r="1152" spans="2:8" x14ac:dyDescent="0.25">
      <c r="B1152" s="11" t="s">
        <v>69</v>
      </c>
      <c r="C1152" s="11">
        <v>8250024</v>
      </c>
      <c r="D1152" s="7" t="s">
        <v>305</v>
      </c>
      <c r="E1152" s="8">
        <v>800</v>
      </c>
      <c r="F1152" s="9">
        <v>89.99</v>
      </c>
      <c r="G1152" s="10">
        <f t="shared" si="124"/>
        <v>71992</v>
      </c>
      <c r="H1152" s="7" t="s">
        <v>41</v>
      </c>
    </row>
    <row r="1153" spans="2:8" x14ac:dyDescent="0.25">
      <c r="B1153" s="11" t="s">
        <v>69</v>
      </c>
      <c r="C1153" s="11">
        <v>8250024</v>
      </c>
      <c r="D1153" s="7" t="s">
        <v>305</v>
      </c>
      <c r="E1153" s="8">
        <v>800</v>
      </c>
      <c r="F1153" s="9">
        <v>44.5</v>
      </c>
      <c r="G1153" s="10">
        <f t="shared" si="124"/>
        <v>35600</v>
      </c>
      <c r="H1153" s="7" t="s">
        <v>102</v>
      </c>
    </row>
    <row r="1154" spans="2:8" x14ac:dyDescent="0.25">
      <c r="B1154" s="11" t="s">
        <v>114</v>
      </c>
      <c r="C1154" s="11">
        <v>8250026</v>
      </c>
      <c r="D1154" s="7" t="s">
        <v>633</v>
      </c>
      <c r="E1154" s="8">
        <v>300</v>
      </c>
      <c r="F1154" s="9">
        <v>110</v>
      </c>
      <c r="G1154" s="10">
        <f t="shared" si="124"/>
        <v>33000</v>
      </c>
      <c r="H1154" s="7" t="s">
        <v>105</v>
      </c>
    </row>
    <row r="1155" spans="2:8" x14ac:dyDescent="0.25">
      <c r="B1155" s="11" t="s">
        <v>114</v>
      </c>
      <c r="C1155" s="11">
        <v>8250026</v>
      </c>
      <c r="D1155" s="7" t="s">
        <v>633</v>
      </c>
      <c r="E1155" s="8">
        <v>300</v>
      </c>
      <c r="F1155" s="9">
        <v>150</v>
      </c>
      <c r="G1155" s="10">
        <f t="shared" si="124"/>
        <v>45000</v>
      </c>
      <c r="H1155" s="7" t="s">
        <v>102</v>
      </c>
    </row>
    <row r="1156" spans="2:8" x14ac:dyDescent="0.25">
      <c r="B1156" s="11" t="s">
        <v>66</v>
      </c>
      <c r="C1156" s="11">
        <v>8250028</v>
      </c>
      <c r="D1156" s="7" t="s">
        <v>525</v>
      </c>
      <c r="E1156" s="8">
        <v>112200</v>
      </c>
      <c r="F1156" s="9">
        <v>2.2000000000000002</v>
      </c>
      <c r="G1156" s="10">
        <f t="shared" ref="G1156:G1164" si="125">+F1156*E1156</f>
        <v>246840.00000000003</v>
      </c>
      <c r="H1156" s="7" t="s">
        <v>105</v>
      </c>
    </row>
    <row r="1157" spans="2:8" x14ac:dyDescent="0.25">
      <c r="B1157" s="11" t="s">
        <v>66</v>
      </c>
      <c r="C1157" s="11">
        <v>8250029</v>
      </c>
      <c r="D1157" s="7" t="s">
        <v>451</v>
      </c>
      <c r="E1157" s="8">
        <v>112300</v>
      </c>
      <c r="F1157" s="9">
        <v>0.48</v>
      </c>
      <c r="G1157" s="10">
        <f t="shared" si="125"/>
        <v>53904</v>
      </c>
      <c r="H1157" s="7" t="s">
        <v>76</v>
      </c>
    </row>
    <row r="1158" spans="2:8" x14ac:dyDescent="0.25">
      <c r="B1158" s="11" t="s">
        <v>58</v>
      </c>
      <c r="C1158" s="11">
        <v>8250030</v>
      </c>
      <c r="D1158" s="7" t="s">
        <v>574</v>
      </c>
      <c r="E1158" s="8">
        <v>350</v>
      </c>
      <c r="F1158" s="9">
        <v>32</v>
      </c>
      <c r="G1158" s="10">
        <f t="shared" si="125"/>
        <v>11200</v>
      </c>
      <c r="H1158" s="7" t="s">
        <v>104</v>
      </c>
    </row>
    <row r="1159" spans="2:8" x14ac:dyDescent="0.25">
      <c r="B1159" s="11" t="s">
        <v>94</v>
      </c>
      <c r="C1159" s="11">
        <v>8250032</v>
      </c>
      <c r="D1159" s="7" t="s">
        <v>535</v>
      </c>
      <c r="E1159" s="8">
        <v>1200</v>
      </c>
      <c r="F1159" s="9">
        <v>443.99</v>
      </c>
      <c r="G1159" s="10">
        <f t="shared" si="125"/>
        <v>532788</v>
      </c>
      <c r="H1159" s="7" t="s">
        <v>17</v>
      </c>
    </row>
    <row r="1160" spans="2:8" x14ac:dyDescent="0.25">
      <c r="B1160" s="11" t="s">
        <v>28</v>
      </c>
      <c r="C1160" s="11">
        <v>8250033</v>
      </c>
      <c r="D1160" s="7" t="s">
        <v>608</v>
      </c>
      <c r="E1160" s="8">
        <v>120</v>
      </c>
      <c r="F1160" s="9">
        <v>21.89</v>
      </c>
      <c r="G1160" s="10">
        <f t="shared" si="125"/>
        <v>2626.8</v>
      </c>
      <c r="H1160" s="7" t="s">
        <v>74</v>
      </c>
    </row>
    <row r="1161" spans="2:8" x14ac:dyDescent="0.25">
      <c r="B1161" s="11" t="s">
        <v>69</v>
      </c>
      <c r="C1161" s="11">
        <v>8250034</v>
      </c>
      <c r="D1161" s="7" t="s">
        <v>580</v>
      </c>
      <c r="E1161" s="8">
        <v>50000</v>
      </c>
      <c r="F1161" s="9">
        <v>0.81</v>
      </c>
      <c r="G1161" s="10">
        <f t="shared" si="125"/>
        <v>40500</v>
      </c>
      <c r="H1161" s="7" t="s">
        <v>88</v>
      </c>
    </row>
    <row r="1162" spans="2:8" x14ac:dyDescent="0.25">
      <c r="B1162" s="11" t="s">
        <v>42</v>
      </c>
      <c r="C1162" s="11">
        <v>8250052</v>
      </c>
      <c r="D1162" s="7" t="s">
        <v>607</v>
      </c>
      <c r="E1162" s="8">
        <v>120</v>
      </c>
      <c r="F1162" s="9">
        <v>2.95</v>
      </c>
      <c r="G1162" s="10">
        <f t="shared" si="125"/>
        <v>354</v>
      </c>
      <c r="H1162" s="7" t="s">
        <v>104</v>
      </c>
    </row>
    <row r="1163" spans="2:8" x14ac:dyDescent="0.25">
      <c r="B1163" s="11" t="s">
        <v>42</v>
      </c>
      <c r="C1163" s="11">
        <v>8250052</v>
      </c>
      <c r="D1163" s="7" t="s">
        <v>607</v>
      </c>
      <c r="E1163" s="8">
        <v>120</v>
      </c>
      <c r="F1163" s="9">
        <v>0.98</v>
      </c>
      <c r="G1163" s="10">
        <f t="shared" si="125"/>
        <v>117.6</v>
      </c>
      <c r="H1163" s="7" t="s">
        <v>17</v>
      </c>
    </row>
    <row r="1164" spans="2:8" x14ac:dyDescent="0.25">
      <c r="B1164" s="11" t="s">
        <v>94</v>
      </c>
      <c r="C1164" s="11">
        <v>8250053</v>
      </c>
      <c r="D1164" s="7" t="s">
        <v>614</v>
      </c>
      <c r="E1164" s="8">
        <v>650</v>
      </c>
      <c r="F1164" s="9">
        <v>2495.9</v>
      </c>
      <c r="G1164" s="10">
        <f t="shared" si="125"/>
        <v>1622335</v>
      </c>
      <c r="H1164" s="7" t="s">
        <v>17</v>
      </c>
    </row>
    <row r="1165" spans="2:8" x14ac:dyDescent="0.25">
      <c r="B1165" s="11" t="s">
        <v>69</v>
      </c>
      <c r="C1165" s="11">
        <v>8250054</v>
      </c>
      <c r="D1165" s="7" t="s">
        <v>213</v>
      </c>
      <c r="E1165" s="8">
        <v>14700</v>
      </c>
      <c r="F1165" s="9">
        <v>6.5540000000000001E-2</v>
      </c>
      <c r="G1165" s="10">
        <f t="shared" ref="G1165:G1176" si="126">+F1165*E1165</f>
        <v>963.43799999999999</v>
      </c>
      <c r="H1165" s="7" t="s">
        <v>10</v>
      </c>
    </row>
    <row r="1166" spans="2:8" x14ac:dyDescent="0.25">
      <c r="B1166" s="11" t="s">
        <v>69</v>
      </c>
      <c r="C1166" s="11">
        <v>8250054</v>
      </c>
      <c r="D1166" s="7" t="s">
        <v>213</v>
      </c>
      <c r="E1166" s="8">
        <v>14700</v>
      </c>
      <c r="F1166" s="9">
        <v>6.5540000000000001E-2</v>
      </c>
      <c r="G1166" s="10">
        <f t="shared" si="126"/>
        <v>963.43799999999999</v>
      </c>
      <c r="H1166" s="7" t="s">
        <v>59</v>
      </c>
    </row>
    <row r="1167" spans="2:8" x14ac:dyDescent="0.25">
      <c r="B1167" s="11" t="s">
        <v>69</v>
      </c>
      <c r="C1167" s="11">
        <v>8250054</v>
      </c>
      <c r="D1167" s="7" t="s">
        <v>213</v>
      </c>
      <c r="E1167" s="8">
        <v>14700</v>
      </c>
      <c r="F1167" s="9">
        <v>6.5540000000000001E-2</v>
      </c>
      <c r="G1167" s="10">
        <f t="shared" si="126"/>
        <v>963.43799999999999</v>
      </c>
      <c r="H1167" s="7" t="s">
        <v>56</v>
      </c>
    </row>
    <row r="1168" spans="2:8" x14ac:dyDescent="0.25">
      <c r="B1168" s="11" t="s">
        <v>69</v>
      </c>
      <c r="C1168" s="11">
        <v>8250054</v>
      </c>
      <c r="D1168" s="7" t="s">
        <v>213</v>
      </c>
      <c r="E1168" s="8">
        <v>14700</v>
      </c>
      <c r="F1168" s="9">
        <v>7.9000000000000001E-2</v>
      </c>
      <c r="G1168" s="10">
        <f t="shared" si="126"/>
        <v>1161.3</v>
      </c>
      <c r="H1168" s="7" t="s">
        <v>74</v>
      </c>
    </row>
    <row r="1169" spans="2:8" x14ac:dyDescent="0.25">
      <c r="B1169" s="11" t="s">
        <v>68</v>
      </c>
      <c r="C1169" s="11">
        <v>8250055</v>
      </c>
      <c r="D1169" s="7" t="s">
        <v>432</v>
      </c>
      <c r="E1169" s="8">
        <v>161400</v>
      </c>
      <c r="F1169" s="9">
        <v>1.1284000000000001</v>
      </c>
      <c r="G1169" s="10">
        <f t="shared" si="126"/>
        <v>182123.76</v>
      </c>
      <c r="H1169" s="7" t="s">
        <v>35</v>
      </c>
    </row>
    <row r="1170" spans="2:8" x14ac:dyDescent="0.25">
      <c r="B1170" s="11" t="s">
        <v>68</v>
      </c>
      <c r="C1170" s="11">
        <v>8250055</v>
      </c>
      <c r="D1170" s="7" t="s">
        <v>432</v>
      </c>
      <c r="E1170" s="8">
        <v>161400</v>
      </c>
      <c r="F1170" s="9">
        <v>1</v>
      </c>
      <c r="G1170" s="10">
        <f t="shared" si="126"/>
        <v>161400</v>
      </c>
      <c r="H1170" s="7" t="s">
        <v>12</v>
      </c>
    </row>
    <row r="1171" spans="2:8" x14ac:dyDescent="0.25">
      <c r="B1171" s="11" t="s">
        <v>94</v>
      </c>
      <c r="C1171" s="11">
        <v>8250056</v>
      </c>
      <c r="D1171" s="7" t="s">
        <v>616</v>
      </c>
      <c r="E1171" s="8">
        <v>600</v>
      </c>
      <c r="F1171" s="9">
        <v>2210</v>
      </c>
      <c r="G1171" s="10">
        <f t="shared" si="126"/>
        <v>1326000</v>
      </c>
      <c r="H1171" s="7" t="s">
        <v>17</v>
      </c>
    </row>
    <row r="1172" spans="2:8" x14ac:dyDescent="0.25">
      <c r="B1172" s="11" t="s">
        <v>94</v>
      </c>
      <c r="C1172" s="11">
        <v>8250057</v>
      </c>
      <c r="D1172" s="7" t="s">
        <v>617</v>
      </c>
      <c r="E1172" s="8">
        <v>300</v>
      </c>
      <c r="F1172" s="9">
        <v>2835</v>
      </c>
      <c r="G1172" s="10">
        <f t="shared" si="126"/>
        <v>850500</v>
      </c>
      <c r="H1172" s="7" t="s">
        <v>17</v>
      </c>
    </row>
    <row r="1173" spans="2:8" x14ac:dyDescent="0.25">
      <c r="B1173" s="11" t="s">
        <v>68</v>
      </c>
      <c r="C1173" s="11">
        <v>8250102</v>
      </c>
      <c r="D1173" s="7" t="s">
        <v>386</v>
      </c>
      <c r="E1173" s="8">
        <v>265000</v>
      </c>
      <c r="F1173" s="9">
        <v>0.3</v>
      </c>
      <c r="G1173" s="10">
        <f t="shared" si="126"/>
        <v>79500</v>
      </c>
      <c r="H1173" s="7" t="s">
        <v>108</v>
      </c>
    </row>
    <row r="1174" spans="2:8" x14ac:dyDescent="0.25">
      <c r="B1174" s="11" t="s">
        <v>68</v>
      </c>
      <c r="C1174" s="11">
        <v>8250102</v>
      </c>
      <c r="D1174" s="7" t="s">
        <v>386</v>
      </c>
      <c r="E1174" s="8">
        <v>265000</v>
      </c>
      <c r="F1174" s="9">
        <v>0.3</v>
      </c>
      <c r="G1174" s="10">
        <f t="shared" si="126"/>
        <v>79500</v>
      </c>
      <c r="H1174" s="7" t="s">
        <v>5</v>
      </c>
    </row>
    <row r="1175" spans="2:8" x14ac:dyDescent="0.25">
      <c r="B1175" s="11" t="s">
        <v>68</v>
      </c>
      <c r="C1175" s="11">
        <v>8250102</v>
      </c>
      <c r="D1175" s="7" t="s">
        <v>386</v>
      </c>
      <c r="E1175" s="8">
        <v>265000</v>
      </c>
      <c r="F1175" s="9">
        <v>0.39</v>
      </c>
      <c r="G1175" s="10">
        <f t="shared" si="126"/>
        <v>103350</v>
      </c>
      <c r="H1175" s="7" t="s">
        <v>98</v>
      </c>
    </row>
    <row r="1176" spans="2:8" x14ac:dyDescent="0.25">
      <c r="B1176" s="11" t="s">
        <v>61</v>
      </c>
      <c r="C1176" s="11">
        <v>8250104</v>
      </c>
      <c r="D1176" s="7" t="s">
        <v>472</v>
      </c>
      <c r="E1176" s="8">
        <v>5000</v>
      </c>
      <c r="F1176" s="9">
        <v>13.95</v>
      </c>
      <c r="G1176" s="10">
        <f t="shared" si="126"/>
        <v>69750</v>
      </c>
      <c r="H1176" s="7" t="s">
        <v>74</v>
      </c>
    </row>
    <row r="1177" spans="2:8" x14ac:dyDescent="0.25">
      <c r="B1177" s="11" t="s">
        <v>61</v>
      </c>
      <c r="C1177" s="11">
        <v>8250104</v>
      </c>
      <c r="D1177" s="7" t="s">
        <v>472</v>
      </c>
      <c r="E1177" s="8">
        <v>5000</v>
      </c>
      <c r="F1177" s="9">
        <v>19.190000000000001</v>
      </c>
      <c r="G1177" s="10">
        <f t="shared" ref="G1177:G1185" si="127">+F1177*E1177</f>
        <v>95950</v>
      </c>
      <c r="H1177" s="7" t="s">
        <v>12</v>
      </c>
    </row>
    <row r="1178" spans="2:8" x14ac:dyDescent="0.25">
      <c r="B1178" s="11" t="s">
        <v>66</v>
      </c>
      <c r="C1178" s="11">
        <v>8250105</v>
      </c>
      <c r="D1178" s="7" t="s">
        <v>306</v>
      </c>
      <c r="E1178" s="8">
        <v>61900</v>
      </c>
      <c r="F1178" s="9">
        <v>0.80899999999999994</v>
      </c>
      <c r="G1178" s="10">
        <f t="shared" si="127"/>
        <v>50077.1</v>
      </c>
      <c r="H1178" s="7" t="s">
        <v>74</v>
      </c>
    </row>
    <row r="1179" spans="2:8" x14ac:dyDescent="0.25">
      <c r="B1179" s="11" t="s">
        <v>66</v>
      </c>
      <c r="C1179" s="11">
        <v>8250105</v>
      </c>
      <c r="D1179" s="7" t="s">
        <v>306</v>
      </c>
      <c r="E1179" s="8">
        <v>61900</v>
      </c>
      <c r="F1179" s="9">
        <v>0.86</v>
      </c>
      <c r="G1179" s="10">
        <f t="shared" si="127"/>
        <v>53234</v>
      </c>
      <c r="H1179" s="7" t="s">
        <v>17</v>
      </c>
    </row>
    <row r="1180" spans="2:8" x14ac:dyDescent="0.25">
      <c r="B1180" s="11" t="s">
        <v>66</v>
      </c>
      <c r="C1180" s="11">
        <v>8250105</v>
      </c>
      <c r="D1180" s="7" t="s">
        <v>306</v>
      </c>
      <c r="E1180" s="8">
        <v>61900</v>
      </c>
      <c r="F1180" s="9">
        <v>0.92</v>
      </c>
      <c r="G1180" s="10">
        <f t="shared" si="127"/>
        <v>56948</v>
      </c>
      <c r="H1180" s="7" t="s">
        <v>88</v>
      </c>
    </row>
    <row r="1181" spans="2:8" x14ac:dyDescent="0.25">
      <c r="B1181" s="11" t="s">
        <v>63</v>
      </c>
      <c r="C1181" s="11">
        <v>8250106</v>
      </c>
      <c r="D1181" s="7" t="s">
        <v>503</v>
      </c>
      <c r="E1181" s="8">
        <v>900</v>
      </c>
      <c r="F1181" s="9">
        <v>278.93</v>
      </c>
      <c r="G1181" s="10">
        <f t="shared" si="127"/>
        <v>251037</v>
      </c>
      <c r="H1181" s="7" t="s">
        <v>12</v>
      </c>
    </row>
    <row r="1182" spans="2:8" x14ac:dyDescent="0.25">
      <c r="B1182" s="11" t="s">
        <v>49</v>
      </c>
      <c r="C1182" s="11">
        <v>8250110</v>
      </c>
      <c r="D1182" s="7" t="s">
        <v>575</v>
      </c>
      <c r="E1182" s="8">
        <v>5400</v>
      </c>
      <c r="F1182" s="9">
        <v>29</v>
      </c>
      <c r="G1182" s="10">
        <f t="shared" si="127"/>
        <v>156600</v>
      </c>
      <c r="H1182" s="7" t="s">
        <v>104</v>
      </c>
    </row>
    <row r="1183" spans="2:8" x14ac:dyDescent="0.25">
      <c r="B1183" s="11" t="s">
        <v>63</v>
      </c>
      <c r="C1183" s="11">
        <v>8250111</v>
      </c>
      <c r="D1183" s="7" t="s">
        <v>585</v>
      </c>
      <c r="E1183" s="8">
        <v>200</v>
      </c>
      <c r="F1183" s="9">
        <v>49</v>
      </c>
      <c r="G1183" s="10">
        <f t="shared" si="127"/>
        <v>9800</v>
      </c>
      <c r="H1183" s="7" t="s">
        <v>88</v>
      </c>
    </row>
    <row r="1184" spans="2:8" x14ac:dyDescent="0.25">
      <c r="B1184" s="11" t="s">
        <v>92</v>
      </c>
      <c r="C1184" s="11">
        <v>8250113</v>
      </c>
      <c r="D1184" s="7" t="s">
        <v>547</v>
      </c>
      <c r="E1184" s="8">
        <v>90</v>
      </c>
      <c r="F1184" s="9">
        <v>23</v>
      </c>
      <c r="G1184" s="10">
        <f t="shared" si="127"/>
        <v>2070</v>
      </c>
      <c r="H1184" s="7" t="s">
        <v>104</v>
      </c>
    </row>
    <row r="1185" spans="2:8" x14ac:dyDescent="0.25">
      <c r="B1185" s="11" t="s">
        <v>94</v>
      </c>
      <c r="C1185" s="11">
        <v>8250116</v>
      </c>
      <c r="D1185" s="7" t="s">
        <v>587</v>
      </c>
      <c r="E1185" s="8">
        <v>1500</v>
      </c>
      <c r="F1185" s="9">
        <v>306.25</v>
      </c>
      <c r="G1185" s="10">
        <f t="shared" si="127"/>
        <v>459375</v>
      </c>
      <c r="H1185" s="7" t="s">
        <v>109</v>
      </c>
    </row>
    <row r="1186" spans="2:8" x14ac:dyDescent="0.25">
      <c r="B1186" s="11" t="s">
        <v>68</v>
      </c>
      <c r="C1186" s="11">
        <v>8250117</v>
      </c>
      <c r="D1186" s="7" t="s">
        <v>378</v>
      </c>
      <c r="E1186" s="8">
        <v>2000</v>
      </c>
      <c r="F1186" s="9">
        <v>100.3417</v>
      </c>
      <c r="G1186" s="10">
        <f t="shared" ref="G1186:G1193" si="128">+F1186*E1186</f>
        <v>200683.4</v>
      </c>
      <c r="H1186" s="7" t="s">
        <v>35</v>
      </c>
    </row>
    <row r="1187" spans="2:8" x14ac:dyDescent="0.25">
      <c r="B1187" s="11" t="s">
        <v>68</v>
      </c>
      <c r="C1187" s="11">
        <v>8250117</v>
      </c>
      <c r="D1187" s="7" t="s">
        <v>378</v>
      </c>
      <c r="E1187" s="8">
        <v>2000</v>
      </c>
      <c r="F1187" s="9">
        <v>97.72</v>
      </c>
      <c r="G1187" s="10">
        <f t="shared" si="128"/>
        <v>195440</v>
      </c>
      <c r="H1187" s="7" t="s">
        <v>6</v>
      </c>
    </row>
    <row r="1188" spans="2:8" x14ac:dyDescent="0.25">
      <c r="B1188" s="11" t="s">
        <v>60</v>
      </c>
      <c r="C1188" s="11">
        <v>8250118</v>
      </c>
      <c r="D1188" s="7" t="s">
        <v>412</v>
      </c>
      <c r="E1188" s="8">
        <v>6300</v>
      </c>
      <c r="F1188" s="9">
        <v>96.98</v>
      </c>
      <c r="G1188" s="10">
        <f t="shared" si="128"/>
        <v>610974</v>
      </c>
      <c r="H1188" s="7" t="s">
        <v>35</v>
      </c>
    </row>
    <row r="1189" spans="2:8" x14ac:dyDescent="0.25">
      <c r="B1189" s="11" t="s">
        <v>60</v>
      </c>
      <c r="C1189" s="11">
        <v>8250118</v>
      </c>
      <c r="D1189" s="7" t="s">
        <v>412</v>
      </c>
      <c r="E1189" s="8">
        <v>6300</v>
      </c>
      <c r="F1189" s="9">
        <v>78.989999999999995</v>
      </c>
      <c r="G1189" s="10">
        <f t="shared" si="128"/>
        <v>497636.99999999994</v>
      </c>
      <c r="H1189" s="7" t="s">
        <v>101</v>
      </c>
    </row>
    <row r="1190" spans="2:8" x14ac:dyDescent="0.25">
      <c r="B1190" s="11" t="s">
        <v>22</v>
      </c>
      <c r="C1190" s="11">
        <v>8250119</v>
      </c>
      <c r="D1190" s="7" t="s">
        <v>630</v>
      </c>
      <c r="E1190" s="8">
        <v>36</v>
      </c>
      <c r="F1190" s="9">
        <v>339</v>
      </c>
      <c r="G1190" s="10">
        <f t="shared" si="128"/>
        <v>12204</v>
      </c>
      <c r="H1190" s="7" t="s">
        <v>83</v>
      </c>
    </row>
    <row r="1191" spans="2:8" x14ac:dyDescent="0.25">
      <c r="B1191" s="11" t="s">
        <v>66</v>
      </c>
      <c r="C1191" s="11">
        <v>8250304</v>
      </c>
      <c r="D1191" s="7" t="s">
        <v>387</v>
      </c>
      <c r="E1191" s="8">
        <v>10000</v>
      </c>
      <c r="F1191" s="9">
        <v>1.5210000000000001</v>
      </c>
      <c r="G1191" s="10">
        <f t="shared" si="128"/>
        <v>15210.000000000002</v>
      </c>
      <c r="H1191" s="7" t="s">
        <v>5</v>
      </c>
    </row>
    <row r="1192" spans="2:8" x14ac:dyDescent="0.25">
      <c r="B1192" s="11" t="s">
        <v>66</v>
      </c>
      <c r="C1192" s="11">
        <v>8250304</v>
      </c>
      <c r="D1192" s="7" t="s">
        <v>387</v>
      </c>
      <c r="E1192" s="8">
        <v>10000</v>
      </c>
      <c r="F1192" s="9">
        <v>1.99</v>
      </c>
      <c r="G1192" s="10">
        <f t="shared" si="128"/>
        <v>19900</v>
      </c>
      <c r="H1192" s="7" t="s">
        <v>35</v>
      </c>
    </row>
    <row r="1193" spans="2:8" x14ac:dyDescent="0.25">
      <c r="B1193" s="11" t="s">
        <v>21</v>
      </c>
      <c r="C1193" s="11">
        <v>8250306</v>
      </c>
      <c r="D1193" s="7" t="s">
        <v>629</v>
      </c>
      <c r="E1193" s="8">
        <v>800</v>
      </c>
      <c r="F1193" s="9">
        <v>22</v>
      </c>
      <c r="G1193" s="10">
        <f t="shared" si="128"/>
        <v>17600</v>
      </c>
      <c r="H1193" s="7" t="s">
        <v>105</v>
      </c>
    </row>
  </sheetData>
  <autoFilter ref="B4:H1193">
    <sortState ref="B5:H8371">
      <sortCondition ref="C5:C8371"/>
      <sortCondition ref="B5:B8371"/>
    </sortState>
  </autoFilter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Juan A. Garcia. Analista de Planificación de Necesidades</dc:creator>
  <cp:lastModifiedBy>katya.deguerra</cp:lastModifiedBy>
  <dcterms:created xsi:type="dcterms:W3CDTF">2019-07-26T20:09:11Z</dcterms:created>
  <dcterms:modified xsi:type="dcterms:W3CDTF">2019-07-30T17:28:08Z</dcterms:modified>
</cp:coreProperties>
</file>